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5E3F6350-96F4-46E2-9ADD-4D9C102037FB}" xr6:coauthVersionLast="36" xr6:coauthVersionMax="47" xr10:uidLastSave="{00000000-0000-0000-0000-000000000000}"/>
  <bookViews>
    <workbookView xWindow="0" yWindow="0" windowWidth="28800" windowHeight="11805"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<sst xmlns="http://schemas.openxmlformats.org/spreadsheetml/2006/main" count="10005" uniqueCount="2281">
  <si>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</si>
  <si>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</si>
  <si>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</si>
  <si>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</si>
  <si>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</si>
  <si>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</si>
  <si>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</si>
  <si>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</si>
  <si>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</si>
  <si>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</si>
  <si>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</si>
  <si>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</si>
  <si>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</si>
  <si>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</si>
  <si>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</si>
  <si>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</si>
  <si>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</si>
  <si>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</si>
  <si>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</si>
  <si>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</si>
  <si>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</si>
  <si>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</si>
  <si>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</si>
  <si>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</si>
  <si>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</si>
  <si>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</si>
  <si>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</si>
  <si>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</si>
  <si>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</si>
  <si>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</si>
  <si>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</si>
  <si>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</si>
  <si>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</si>
  <si>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</si>
  <si>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</si>
  <si>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</si>
  <si>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</si>
  <si>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</si>
  <si>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</si>
  <si>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</si>
  <si>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</si>
  <si>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</si>
  <si>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</si>
  <si>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</si>
  <si>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</si>
  <si>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</si>
  <si>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</si>
  <si>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</si>
  <si>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</si>
  <si>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</si>
  <si>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</si>
  <si>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</si>
  <si>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</si>
  <si>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</si>
  <si>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</si>
  <si>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</si>
  <si>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</si>
  <si>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</si>
  <si>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</si>
  <si>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</si>
  <si>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</si>
  <si>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</si>
  <si>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</si>
  <si>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</si>
  <si>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</si>
  <si>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</si>
  <si>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</si>
  <si>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</si>
  <si>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</si>
  <si>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</si>
  <si>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</si>
  <si>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</si>
  <si>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</si>
  <si>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</si>
  <si>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</si>
  <si>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</si>
  <si>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</si>
  <si>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</si>
  <si>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</si>
  <si>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</si>
  <si>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</si>
  <si>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</si>
  <si>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</si>
  <si>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</si>
  <si>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</si>
  <si>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</si>
  <si>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</si>
  <si>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</si>
  <si>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</si>
  <si>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</si>
  <si>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</si>
  <si>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</si>
  <si>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</si>
  <si>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</si>
  <si>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</si>
  <si>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</si>
  <si>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</si>
  <si>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</si>
  <si>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</si>
  <si>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</si>
  <si>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</si>
  <si>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</si>
  <si>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</si>
  <si>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</si>
  <si>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</si>
  <si>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</si>
  <si>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</si>
  <si>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</si>
  <si>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</si>
  <si>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</si>
  <si>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</si>
  <si>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</si>
  <si>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</si>
  <si>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</si>
  <si>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</si>
  <si>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</si>
  <si>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</si>
  <si>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</si>
  <si>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</si>
  <si>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</si>
  <si>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</si>
  <si>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</si>
  <si>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</si>
  <si>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</si>
  <si>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</si>
  <si>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</si>
  <si>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</si>
  <si>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</si>
  <si>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</si>
  <si>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</si>
  <si>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</si>
  <si>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</si>
  <si>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</si>
  <si>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</si>
  <si>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</si>
  <si>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</si>
  <si>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</si>
  <si>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</si>
  <si>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</si>
  <si>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</si>
  <si>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</si>
  <si>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</si>
  <si>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</si>
  <si>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</si>
  <si>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</si>
  <si>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</si>
  <si>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</si>
  <si>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</si>
  <si>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</si>
  <si>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</si>
  <si>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</si>
  <si>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</si>
  <si>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</si>
  <si>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</si>
  <si>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</si>
  <si>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</si>
  <si>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</si>
  <si>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</si>
  <si>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</si>
  <si>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</si>
  <si>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</si>
  <si>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</si>
  <si>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</si>
  <si>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</si>
  <si>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</si>
  <si>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</si>
  <si>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</si>
  <si>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</si>
  <si>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</si>
  <si>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</si>
  <si>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</si>
  <si>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</si>
  <si>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</si>
  <si>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</si>
  <si>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</si>
  <si>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</si>
  <si>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</si>
  <si>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</si>
  <si>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</si>
  <si>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</si>
  <si>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</si>
  <si>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</si>
  <si>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</si>
  <si>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</si>
  <si>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</si>
  <si>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</si>
  <si>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</si>
  <si>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</si>
  <si>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</si>
  <si>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</si>
  <si>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</si>
  <si>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</si>
  <si>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</si>
  <si>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</si>
  <si>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</si>
  <si>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</si>
  <si>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</si>
  <si>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</si>
  <si>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</si>
  <si>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</si>
  <si>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</si>
  <si>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</si>
  <si>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</si>
  <si>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</si>
  <si>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</si>
  <si>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</si>
  <si>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</si>
  <si>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</si>
  <si>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</si>
  <si>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</si>
  <si>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</si>
  <si>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</si>
  <si>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</si>
  <si>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</si>
  <si>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</si>
  <si>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</si>
  <si>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</si>
  <si>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</si>
  <si>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</si>
  <si>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</si>
  <si>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</si>
  <si>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</si>
  <si>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</si>
  <si>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</si>
  <si>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</si>
  <si>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</si>
  <si>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</si>
  <si>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</si>
  <si>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</si>
  <si>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</si>
  <si>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</si>
  <si>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</si>
  <si>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</si>
  <si>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</si>
  <si>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</si>
  <si>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</si>
  <si>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</si>
  <si>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</si>
  <si>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</si>
  <si>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</si>
  <si>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</si>
  <si>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</si>
  <si>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</si>
  <si>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</si>
  <si>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</si>
  <si>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</si>
  <si>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</si>
  <si>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</si>
  <si>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</si>
  <si>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</si>
  <si>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</si>
  <si>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</si>
  <si>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</si>
  <si>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</si>
  <si>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</si>
  <si>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</si>
  <si>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</si>
  <si>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</si>
  <si>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</si>
  <si>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</si>
  <si>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</si>
  <si>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</si>
  <si>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</si>
  <si>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</si>
  <si>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</si>
  <si>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</si>
  <si>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</si>
  <si>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</si>
  <si>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</si>
  <si>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</si>
  <si>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</si>
  <si>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</si>
  <si>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</si>
  <si>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</si>
  <si>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</si>
  <si>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</si>
  <si>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</si>
  <si>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</si>
  <si>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</si>
  <si>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</si>
  <si>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</si>
  <si>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</si>
  <si>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</si>
  <si>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</si>
  <si>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</si>
  <si>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</si>
  <si>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</si>
  <si>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</si>
  <si>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</si>
  <si>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</si>
  <si>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</si>
  <si>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</si>
  <si>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</si>
  <si>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</si>
  <si>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</si>
  <si>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</si>
  <si>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</si>
  <si>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</si>
  <si>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</si>
  <si>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</si>
  <si>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</si>
  <si>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</si>
  <si>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</si>
  <si>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</si>
  <si>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</si>
  <si>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</si>
  <si>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</si>
  <si>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</si>
  <si>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</si>
  <si>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</si>
  <si>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</si>
  <si>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</si>
  <si>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</si>
  <si>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</si>
  <si>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</si>
  <si>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</si>
  <si>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</si>
  <si>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</si>
  <si>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</si>
  <si>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</si>
  <si>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</si>
  <si>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</si>
  <si>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</si>
  <si>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</si>
  <si>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</si>
  <si>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</si>
  <si>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</si>
  <si>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</si>
  <si>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</si>
  <si>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</si>
  <si>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</si>
  <si>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</si>
  <si>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</si>
  <si>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</si>
  <si>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</si>
  <si>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</si>
  <si>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</si>
  <si>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</si>
  <si>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</si>
  <si>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</si>
  <si>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</si>
  <si>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</si>
  <si>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</si>
  <si>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</si>
  <si>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</si>
  <si>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</si>
  <si>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</si>
  <si>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</si>
  <si>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</si>
  <si>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</si>
  <si>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</si>
  <si>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</si>
  <si>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</si>
  <si>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</si>
  <si>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</si>
  <si>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</si>
  <si>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</si>
  <si>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</si>
  <si>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</si>
  <si>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</si>
  <si>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</si>
  <si>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</si>
  <si>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</si>
  <si>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</si>
  <si>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</si>
  <si>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</si>
  <si>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</si>
  <si>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</si>
  <si>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</si>
  <si>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</si>
  <si>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</si>
  <si>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</si>
  <si>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</si>
  <si>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</si>
  <si>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</si>
  <si>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</si>
  <si>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</si>
  <si>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</si>
  <si>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</si>
  <si>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</si>
  <si>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</si>
  <si>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</si>
  <si>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</si>
  <si>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</si>
  <si>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</si>
  <si>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</si>
  <si>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</si>
  <si>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</si>
  <si>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</si>
  <si>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</si>
  <si>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</si>
  <si>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</si>
  <si>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</si>
  <si>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</si>
  <si>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</si>
  <si>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</si>
  <si>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</si>
  <si>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</si>
  <si>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</si>
  <si>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</si>
  <si>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</si>
  <si>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</si>
  <si>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</si>
  <si>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</si>
  <si>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</si>
  <si>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</si>
  <si>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</si>
  <si>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</si>
  <si>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</si>
  <si>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</si>
  <si>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</si>
  <si>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</si>
  <si>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</si>
  <si>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</si>
  <si>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</si>
  <si>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</si>
  <si>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</si>
  <si>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</si>
  <si>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</si>
  <si>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</si>
  <si>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</si>
  <si>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</si>
  <si>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</si>
  <si>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</si>
  <si>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</si>
  <si>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</si>
  <si>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</si>
  <si>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</si>
  <si>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</si>
  <si>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</si>
  <si>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</si>
  <si>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</si>
  <si>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</si>
  <si>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</si>
  <si>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</si>
  <si>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</si>
  <si>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</si>
  <si>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</si>
  <si>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</si>
  <si>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</si>
  <si>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</si>
  <si>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</si>
  <si>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</si>
  <si>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</si>
  <si>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</si>
  <si>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</si>
  <si>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</si>
  <si>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</si>
  <si>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</si>
  <si>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</si>
  <si>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</si>
  <si>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</si>
  <si>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</si>
  <si>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</si>
  <si>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</si>
  <si>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</si>
  <si>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</si>
  <si>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</si>
  <si>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</si>
  <si>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</si>
  <si>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</si>
  <si>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</si>
  <si>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</si>
  <si>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</si>
  <si>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</si>
  <si>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</si>
  <si>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</si>
  <si>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</si>
  <si>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</si>
  <si>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</si>
  <si>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</si>
  <si>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</si>
  <si>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</si>
  <si>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</si>
  <si>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</si>
  <si>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</si>
  <si>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</si>
  <si>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</si>
  <si>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</si>
  <si>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</si>
  <si>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</si>
  <si>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</si>
  <si>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</si>
  <si>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</si>
  <si>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</si>
  <si>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</si>
  <si>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</si>
  <si>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</si>
  <si>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</si>
  <si>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</si>
  <si>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</si>
  <si>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</si>
  <si>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</si>
  <si>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</si>
  <si>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</si>
  <si>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</si>
  <si>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</si>
  <si>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</si>
  <si>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</si>
  <si>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</si>
  <si>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</si>
  <si>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</si>
  <si>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</si>
  <si>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</si>
  <si>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</si>
  <si>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</si>
  <si>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</si>
  <si>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</si>
  <si>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</si>
  <si>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</si>
  <si>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</si>
  <si>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</si>
  <si>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</si>
  <si>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</si>
  <si>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</si>
  <si>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</si>
  <si>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</si>
  <si>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</si>
  <si>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</si>
  <si>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</si>
  <si>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</si>
  <si>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</si>
  <si>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</si>
  <si>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</si>
  <si>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</si>
  <si>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</si>
  <si>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</si>
  <si>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</si>
  <si>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</si>
  <si>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</si>
  <si>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</si>
  <si>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</si>
  <si>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</si>
  <si>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</si>
  <si>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</si>
  <si>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</si>
  <si>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</si>
  <si>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</si>
  <si>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</si>
  <si>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</si>
  <si>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</si>
  <si>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</si>
  <si>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</si>
  <si>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</si>
  <si>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</si>
  <si>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</si>
  <si>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</si>
  <si>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</si>
  <si>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</si>
  <si>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</si>
  <si>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</si>
  <si>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</si>
  <si>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</si>
  <si>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</si>
  <si>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</si>
  <si>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</si>
  <si>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</si>
  <si>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</si>
  <si>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</si>
  <si>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</si>
  <si>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</si>
  <si>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</si>
  <si>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</si>
  <si>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</si>
  <si>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</si>
  <si>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</si>
  <si>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</si>
  <si>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</si>
  <si>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</si>
  <si>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</si>
  <si>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</si>
  <si>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</si>
  <si>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</si>
  <si>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</si>
  <si>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</si>
  <si>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</si>
  <si>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</si>
  <si>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</si>
  <si>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</si>
  <si>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</si>
  <si>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</si>
  <si>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</si>
  <si>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</si>
  <si>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</si>
  <si>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</si>
  <si>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</si>
  <si>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</si>
  <si>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</si>
  <si>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</si>
  <si>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</si>
  <si>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</si>
  <si>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</si>
  <si>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</si>
  <si>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</si>
  <si>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</si>
  <si>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</si>
  <si>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</si>
  <si>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</si>
  <si>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</si>
  <si>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</si>
  <si>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</si>
  <si>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</si>
  <si>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</si>
  <si>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</si>
  <si>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</si>
  <si>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</si>
  <si>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</si>
  <si>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</si>
  <si>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</si>
  <si>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</si>
  <si>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</si>
  <si>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</si>
  <si>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</si>
  <si>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</si>
  <si>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</si>
  <si>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</si>
  <si>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</si>
  <si>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</si>
  <si>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</si>
  <si>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</si>
  <si>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</si>
  <si>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</si>
  <si>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</si>
  <si>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</si>
  <si>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</si>
  <si>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</si>
  <si>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</si>
  <si>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</si>
  <si>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</si>
  <si>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</si>
  <si>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</si>
  <si>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</si>
  <si>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</si>
  <si>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</si>
  <si>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</si>
  <si>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</si>
  <si>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</si>
  <si>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</si>
  <si>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</si>
  <si>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</si>
  <si>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</si>
  <si>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</si>
  <si>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</si>
  <si>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</si>
  <si>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</si>
  <si>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</si>
  <si>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</si>
  <si>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</si>
  <si>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</si>
  <si>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</si>
  <si>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</si>
  <si>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</si>
  <si>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</si>
  <si>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</si>
  <si>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</si>
  <si>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</si>
  <si>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</si>
  <si>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</si>
  <si>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</si>
  <si>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</si>
  <si>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</si>
  <si>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</si>
  <si>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</si>
  <si>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</si>
  <si>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</si>
  <si>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</si>
  <si>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</si>
  <si>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</si>
  <si>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</si>
  <si>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</si>
  <si>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</si>
  <si>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</si>
  <si>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</si>
  <si>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</si>
  <si>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</si>
  <si>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</si>
  <si>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</si>
  <si>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</si>
  <si>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</si>
  <si>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</si>
  <si>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</si>
  <si>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</si>
  <si>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</si>
  <si>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</si>
  <si>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</si>
  <si>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</si>
  <si>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</si>
  <si>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</si>
  <si>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</si>
  <si>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</si>
  <si>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</si>
  <si>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</si>
  <si>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</si>
  <si>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</si>
  <si>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</si>
  <si>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</si>
  <si>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</si>
  <si>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</si>
  <si>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</si>
  <si>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</si>
  <si>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</si>
  <si>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</si>
  <si>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</si>
  <si>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</si>
  <si>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</si>
  <si>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</si>
  <si>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</si>
  <si>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</si>
  <si>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</si>
  <si>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</si>
  <si>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</si>
  <si>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</si>
  <si>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</si>
  <si>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</si>
  <si>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</si>
  <si>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</si>
  <si>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</si>
  <si>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</si>
  <si>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</si>
  <si>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</si>
  <si>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</si>
  <si>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</si>
  <si>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</si>
  <si>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</si>
  <si>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</si>
  <si>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</si>
  <si>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</si>
  <si>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</si>
  <si>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</si>
  <si>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</si>
  <si>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</si>
  <si>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</si>
  <si>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</si>
  <si>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</si>
  <si>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</si>
  <si>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</si>
  <si>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</si>
  <si>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</si>
  <si>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</si>
  <si>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</si>
  <si>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</si>
  <si>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</si>
  <si>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</si>
  <si>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</si>
  <si>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</si>
  <si>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</si>
  <si>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</si>
  <si>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</si>
  <si>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</si>
  <si>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</si>
  <si>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</si>
  <si>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</si>
  <si>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</si>
  <si>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</si>
  <si>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</si>
  <si>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</si>
  <si>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</si>
  <si>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</si>
  <si>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</si>
  <si>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</si>
  <si>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</si>
  <si>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</si>
  <si>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</si>
  <si>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</si>
  <si>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</si>
  <si>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</si>
  <si>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</si>
  <si>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</si>
  <si>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</si>
  <si>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</si>
  <si>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</si>
  <si>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</si>
  <si>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</si>
  <si>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</si>
  <si>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</si>
  <si>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</si>
  <si>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</si>
  <si>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</si>
  <si>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</si>
  <si>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</si>
  <si>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</si>
  <si>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</si>
  <si>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</si>
  <si>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</si>
  <si>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</si>
  <si>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</si>
  <si>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</si>
  <si>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</si>
  <si>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</si>
  <si>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</si>
  <si>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</si>
  <si>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</si>
  <si>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</si>
  <si>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</si>
  <si>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</si>
  <si>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</si>
  <si>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</si>
  <si>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</si>
  <si>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</si>
  <si>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</si>
  <si>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</si>
  <si>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</si>
  <si>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</si>
  <si>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</si>
  <si>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</si>
  <si>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</si>
  <si>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</si>
  <si>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</si>
  <si>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</si>
  <si>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</si>
  <si>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</si>
  <si>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</si>
  <si>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</si>
  <si>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</si>
  <si>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</si>
  <si>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</si>
  <si>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</si>
  <si>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</si>
  <si>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</si>
  <si>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</si>
  <si>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</si>
  <si>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</si>
  <si>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</si>
  <si>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</si>
  <si>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</si>
  <si>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</si>
  <si>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</si>
  <si>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</si>
  <si>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</si>
  <si>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</si>
  <si>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</si>
  <si>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</si>
  <si>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</si>
  <si>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</si>
  <si>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</si>
  <si>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</si>
  <si>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</si>
  <si>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</si>
  <si>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</si>
  <si>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</si>
  <si>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</si>
  <si>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</si>
  <si>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</si>
  <si>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</si>
  <si>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</si>
  <si>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</si>
  <si>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</si>
  <si>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</si>
  <si>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</si>
  <si>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</si>
  <si>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</si>
  <si>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</si>
  <si>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</si>
  <si>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</si>
  <si>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</si>
  <si>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</si>
  <si>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</si>
  <si>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</si>
  <si>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</si>
  <si>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</si>
  <si>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</si>
  <si>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</si>
  <si>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</si>
  <si>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</si>
  <si>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</si>
  <si>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</si>
  <si>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</si>
  <si>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</si>
  <si>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</si>
  <si>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</si>
  <si>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</si>
  <si>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</si>
  <si>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</si>
  <si>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</si>
  <si>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</si>
  <si>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</si>
  <si>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</si>
  <si>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</si>
  <si>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</si>
  <si>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</si>
  <si>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</si>
  <si>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</si>
  <si>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</si>
  <si>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</si>
  <si>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</si>
  <si>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</si>
  <si>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</si>
  <si>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</si>
  <si>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</si>
  <si>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</si>
  <si>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</si>
  <si>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</si>
  <si>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</si>
  <si>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</si>
  <si>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</si>
  <si>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</si>
  <si>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</si>
  <si>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</si>
  <si>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</si>
  <si>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</si>
  <si>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</si>
  <si>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</si>
  <si>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</si>
  <si>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</si>
  <si>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</si>
  <si>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</si>
  <si>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</si>
  <si>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</si>
  <si>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</si>
  <si>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</si>
  <si>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</si>
  <si>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</si>
  <si>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</si>
  <si>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</si>
  <si>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</si>
  <si>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</si>
  <si>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</si>
  <si>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</si>
  <si>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</si>
  <si>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</si>
  <si>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</si>
  <si>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</si>
  <si>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</si>
  <si>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</si>
  <si>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</si>
  <si>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</si>
  <si>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</si>
  <si>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</si>
  <si>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</si>
  <si>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</si>
  <si>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</si>
  <si>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</si>
  <si>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</si>
  <si>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</si>
  <si>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</si>
  <si>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</si>
  <si>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</si>
  <si>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</si>
  <si>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</si>
  <si>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</si>
  <si>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</si>
  <si>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</si>
  <si>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</si>
  <si>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</si>
  <si>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</si>
  <si>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</si>
  <si>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</si>
  <si>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</si>
  <si>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</si>
  <si>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</si>
  <si>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</si>
  <si>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</si>
  <si>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</si>
  <si>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</si>
  <si>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</si>
  <si>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</si>
  <si>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</si>
  <si>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</si>
  <si>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</si>
  <si>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</si>
  <si>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</si>
  <si>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</si>
  <si>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</si>
  <si>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</si>
  <si>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</si>
  <si>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</si>
  <si>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</si>
  <si>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</si>
  <si>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</si>
  <si>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</si>
  <si>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</si>
  <si>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</si>
  <si>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</si>
  <si>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</si>
  <si>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</si>
  <si>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</si>
  <si>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</si>
  <si>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</si>
  <si>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</si>
  <si>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</si>
  <si>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</si>
  <si>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</si>
  <si>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</si>
  <si>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</si>
  <si>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</si>
  <si>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</si>
  <si>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</si>
  <si>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</si>
  <si>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</si>
  <si>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</si>
  <si>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</si>
  <si>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</si>
  <si>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</si>
  <si>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</si>
  <si>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</si>
  <si>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</si>
  <si>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</si>
  <si>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</si>
  <si>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</si>
  <si>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</si>
  <si>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</si>
  <si>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</si>
  <si>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</si>
  <si>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</si>
  <si>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</si>
  <si>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</si>
  <si>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</si>
  <si>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</si>
  <si>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</si>
  <si>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</si>
  <si>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</si>
  <si>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</si>
  <si>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</si>
  <si>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</si>
  <si>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</si>
  <si>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</si>
  <si>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</si>
  <si>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</si>
  <si>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</si>
  <si>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</si>
  <si>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</si>
  <si>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</si>
  <si>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</si>
  <si>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</si>
  <si>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</si>
  <si>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</si>
  <si>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</si>
  <si>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</si>
  <si>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</si>
  <si>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</si>
  <si>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</si>
  <si>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</si>
  <si>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</si>
  <si>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</si>
  <si>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</si>
  <si>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</si>
  <si>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</si>
  <si>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</si>
  <si>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</si>
  <si>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</si>
  <si>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</si>
  <si>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</si>
  <si>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</si>
  <si>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</si>
  <si>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</si>
  <si>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</si>
  <si>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</si>
  <si>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</si>
  <si>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</si>
  <si>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</si>
  <si>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</si>
  <si>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</si>
  <si>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</si>
  <si>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</si>
  <si>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</si>
  <si>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</si>
  <si>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</si>
  <si>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</si>
  <si>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</si>
  <si>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</si>
  <si>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</si>
  <si>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</si>
  <si>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</si>
  <si>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</si>
  <si>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</si>
  <si>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</si>
  <si>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</si>
  <si>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</si>
  <si>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</si>
  <si>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</si>
  <si>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</si>
  <si>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</si>
  <si>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</si>
  <si>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</si>
  <si>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</si>
  <si>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</si>
  <si>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</si>
  <si>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</si>
  <si>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</si>
  <si>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</si>
  <si>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</si>
  <si>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</si>
  <si>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</si>
  <si>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</si>
  <si>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</si>
  <si>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</si>
  <si>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</si>
  <si>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</si>
  <si>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</si>
  <si>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</si>
  <si>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</si>
  <si>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</si>
  <si>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</si>
  <si>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</si>
  <si>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</si>
  <si>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</si>
  <si>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</si>
  <si>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</si>
  <si>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</si>
  <si>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</si>
  <si>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</si>
  <si>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</si>
  <si>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</si>
  <si>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</si>
  <si>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</si>
  <si>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</si>
  <si>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</si>
  <si>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</si>
  <si>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</si>
  <si>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</si>
  <si>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</si>
  <si>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</si>
  <si>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</si>
  <si>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</si>
  <si>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</si>
  <si>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</si>
  <si>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</si>
  <si>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</si>
  <si>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</si>
  <si>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</si>
  <si>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</si>
  <si>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</si>
  <si>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</si>
  <si>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</si>
  <si>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</si>
  <si>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</si>
  <si>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</si>
  <si>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</si>
  <si>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</si>
  <si>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</si>
  <si>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</si>
  <si>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</si>
  <si>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</si>
  <si>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</si>
  <si>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</si>
  <si>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</si>
  <si>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</si>
  <si>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</si>
  <si>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</si>
  <si>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</si>
  <si>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</si>
  <si>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</si>
  <si>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</si>
  <si>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</si>
  <si>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</si>
  <si>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</si>
  <si>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</si>
  <si>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</si>
  <si>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</si>
  <si>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</si>
  <si>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</si>
  <si>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</si>
  <si>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</si>
  <si>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</si>
  <si>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</si>
  <si>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</si>
  <si>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</si>
  <si>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</si>
  <si>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</si>
  <si>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</si>
  <si>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</si>
  <si>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</si>
  <si>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</si>
  <si>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</si>
  <si>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</si>
  <si>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</si>
  <si>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</si>
  <si>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</si>
  <si>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</si>
  <si>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</si>
  <si>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</si>
  <si>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</si>
  <si>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</si>
  <si>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</si>
  <si>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</si>
  <si>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</si>
  <si>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</si>
  <si>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</si>
  <si>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</si>
  <si>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</si>
  <si>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</si>
  <si>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</si>
  <si>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</si>
  <si>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</si>
  <si>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</si>
  <si>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</si>
  <si>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</si>
  <si>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</si>
  <si>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</si>
  <si>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</si>
  <si>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</si>
  <si>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</si>
  <si>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</si>
  <si>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</si>
  <si>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</si>
  <si>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</si>
  <si>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</si>
  <si>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</si>
  <si>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</si>
  <si>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</si>
  <si>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</si>
  <si>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</si>
  <si>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</si>
  <si>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</si>
  <si>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</si>
  <si>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</si>
  <si>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</si>
  <si>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</si>
  <si>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</si>
  <si>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</si>
  <si>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</si>
  <si>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</si>
  <si>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</si>
  <si>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</si>
  <si>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</si>
  <si>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</si>
  <si>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</si>
  <si>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</si>
  <si>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</si>
  <si>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</si>
  <si>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</si>
  <si>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</si>
  <si>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</si>
  <si>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</si>
  <si>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</si>
  <si>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</si>
  <si>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</si>
  <si>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</si>
  <si>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</si>
  <si>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</si>
  <si>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</si>
  <si>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</si>
  <si>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</si>
  <si>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</si>
  <si>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</si>
  <si>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</si>
  <si>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</si>
  <si>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</si>
  <si>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</si>
  <si>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</si>
  <si>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</si>
  <si>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</si>
  <si>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</si>
  <si>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</si>
  <si>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</si>
  <si>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</si>
  <si>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</si>
  <si>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</si>
  <si>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</si>
  <si>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</si>
  <si>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</si>
  <si>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</si>
  <si>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</si>
  <si>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</si>
  <si>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</si>
  <si>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</si>
  <si>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</si>
  <si>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</si>
  <si>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</si>
  <si>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</si>
  <si>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</si>
  <si>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</si>
  <si>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</si>
  <si>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</si>
  <si>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</si>
  <si>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</si>
  <si>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</si>
  <si>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</si>
  <si>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</si>
  <si>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</si>
  <si>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</si>
  <si>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</si>
  <si>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</si>
  <si>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</si>
  <si>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</si>
  <si>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</si>
  <si>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</si>
  <si>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</si>
  <si>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</si>
  <si>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</si>
  <si>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</si>
  <si>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</si>
  <si>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</si>
  <si>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</si>
  <si>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</si>
  <si>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</si>
  <si>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</si>
  <si>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</si>
  <si>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</si>
  <si>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</si>
  <si>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</si>
  <si>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</si>
  <si>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</si>
  <si>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</si>
  <si>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</si>
  <si>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</si>
  <si>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</si>
  <si>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</si>
  <si>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</si>
  <si>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</si>
  <si>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</si>
  <si>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</si>
  <si>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</si>
  <si>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</si>
  <si>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</si>
  <si>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</si>
  <si>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</si>
  <si>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</si>
  <si>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</si>
  <si>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</si>
  <si>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</si>
  <si>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</si>
  <si>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</si>
  <si>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</si>
  <si>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</si>
  <si>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</si>
  <si>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</si>
  <si>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</si>
  <si>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</si>
  <si>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</si>
  <si>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</si>
  <si>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</si>
  <si>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</si>
  <si>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</si>
  <si>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</si>
  <si>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</si>
  <si>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</si>
  <si>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</si>
  <si>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</si>
  <si>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</si>
  <si>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</si>
  <si>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</si>
  <si>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</si>
  <si>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</si>
  <si>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</si>
  <si>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</si>
  <si>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</si>
  <si>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</si>
  <si>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</si>
  <si>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</si>
  <si>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</si>
  <si>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</si>
  <si>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</si>
  <si>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</si>
  <si>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</si>
  <si>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</si>
  <si>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</si>
  <si>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</si>
  <si>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</si>
  <si>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</si>
  <si>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</si>
  <si>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</si>
  <si>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</si>
  <si>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</si>
  <si>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</si>
  <si>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</si>
  <si>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</si>
  <si>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</si>
  <si>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</si>
  <si>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</si>
  <si>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</si>
  <si>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</si>
  <si>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</si>
  <si>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</si>
  <si>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</si>
  <si>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</si>
  <si>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</si>
  <si>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</si>
  <si>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</si>
  <si>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</si>
  <si>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</si>
  <si>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</si>
  <si>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</si>
  <si>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</si>
  <si>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</si>
  <si>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</si>
  <si>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</si>
  <si>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</si>
  <si>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</si>
  <si>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</si>
  <si>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</si>
  <si>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</si>
  <si>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</si>
  <si>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</si>
  <si>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</si>
  <si>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</si>
  <si>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</si>
  <si>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</si>
  <si>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</si>
  <si>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</si>
  <si>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</si>
  <si>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</si>
  <si>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</si>
  <si>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</si>
  <si>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</si>
  <si>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</si>
  <si>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</si>
  <si>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</si>
  <si>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</si>
  <si>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</si>
  <si>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</si>
  <si>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</si>
  <si>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</si>
  <si>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</si>
  <si>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</si>
  <si>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</si>
  <si>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</si>
  <si>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</si>
  <si>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</si>
  <si>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</si>
  <si>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</si>
  <si>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</si>
  <si>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</si>
  <si>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</si>
  <si>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</si>
  <si>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</si>
  <si>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</si>
  <si>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</si>
  <si>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</si>
  <si>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</si>
  <si>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</si>
  <si>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</si>
  <si>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</si>
  <si>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</si>
  <si>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</si>
  <si>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</si>
  <si>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</si>
  <si>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</si>
  <si>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</si>
  <si>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</si>
  <si>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</si>
  <si>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</si>
  <si>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</si>
  <si>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</si>
  <si>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</si>
  <si>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</si>
  <si>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</si>
  <si>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</si>
  <si>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</si>
  <si>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</si>
  <si>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</si>
  <si>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</si>
  <si>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</si>
  <si>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</si>
  <si>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</si>
  <si>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</si>
  <si>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</si>
  <si>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</si>
  <si>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</si>
  <si>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</si>
  <si>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</si>
  <si>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</si>
  <si>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</si>
  <si>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</si>
  <si>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</si>
  <si>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</si>
  <si>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</si>
  <si>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</si>
  <si>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</si>
  <si>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</si>
  <si>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</si>
  <si>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</si>
  <si>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</si>
  <si>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</si>
  <si>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</si>
  <si>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</si>
  <si>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</si>
  <si>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</si>
  <si>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</si>
  <si>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</si>
  <si>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</si>
  <si>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</si>
  <si>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</si>
  <si>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</si>
  <si>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</si>
  <si>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</si>
  <si>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</si>
  <si>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</si>
  <si>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</si>
  <si>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</si>
  <si>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</si>
  <si>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</si>
  <si>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</si>
  <si>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</si>
  <si>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</si>
  <si>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</si>
  <si>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</si>
  <si>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</si>
  <si>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</si>
  <si>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</si>
  <si>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</si>
  <si>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</si>
  <si>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</si>
  <si>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</si>
  <si>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</si>
  <si>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</si>
  <si>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</si>
  <si>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</si>
  <si>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</si>
  <si>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</si>
  <si>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</si>
  <si>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</si>
  <si>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</si>
  <si>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</si>
  <si>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</si>
  <si>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</si>
  <si>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</si>
  <si>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</si>
  <si>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</si>
  <si>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</si>
  <si>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</si>
  <si>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</si>
  <si>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</si>
  <si>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</si>
  <si>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</si>
  <si>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</si>
  <si>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</si>
  <si>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</si>
  <si>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</si>
  <si>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</si>
  <si>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</si>
  <si>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</si>
  <si>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</si>
  <si>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</si>
  <si>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</si>
  <si>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</si>
  <si>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</si>
  <si>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</si>
  <si>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</si>
  <si>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</si>
  <si>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</si>
  <si>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</si>
  <si>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</si>
  <si>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</si>
  <si>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</si>
  <si>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</si>
  <si>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</si>
  <si>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</si>
  <si>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</si>
  <si>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</si>
  <si>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</si>
  <si>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</si>
  <si>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</si>
  <si>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</si>
  <si>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</si>
  <si>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</si>
  <si>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</si>
  <si>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</si>
  <si>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</si>
  <si>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</si>
  <si>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</si>
  <si>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</si>
  <si>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</si>
  <si>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</si>
  <si>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</si>
  <si>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</si>
  <si>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</si>
  <si>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</si>
  <si>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</si>
  <si>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</si>
  <si>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</si>
  <si>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</si>
  <si>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</si>
  <si>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</si>
  <si>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</si>
  <si>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</si>
  <si>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</si>
  <si>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</si>
  <si>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</si>
  <si>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</si>
  <si>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</si>
  <si>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</si>
  <si>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</si>
  <si>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</si>
  <si>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</si>
  <si>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</si>
  <si>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</si>
  <si>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</si>
  <si>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</si>
  <si>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</si>
  <si>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</si>
  <si>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</si>
  <si>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</si>
  <si>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</si>
  <si>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</si>
  <si>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</si>
  <si>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</si>
  <si>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</si>
  <si>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</si>
  <si>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</si>
  <si>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</si>
  <si>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</si>
  <si>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</si>
  <si>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</si>
  <si>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</si>
  <si>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</si>
  <si>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</si>
  <si>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</si>
  <si>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</si>
  <si>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</si>
  <si>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</si>
  <si>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</si>
  <si>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</si>
  <si>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</si>
  <si>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</si>
  <si>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</si>
  <si>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</si>
  <si>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</si>
  <si>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</si>
  <si>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</si>
  <si>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</si>
  <si>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</si>
  <si>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</si>
  <si>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</si>
  <si>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</si>
  <si>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</si>
  <si>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</si>
  <si>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</si>
  <si>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</si>
  <si>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</si>
  <si>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</si>
  <si>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</si>
  <si>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</si>
  <si>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</si>
  <si>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</si>
  <si>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</si>
  <si>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</si>
  <si>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</si>
  <si>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</si>
  <si>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</si>
  <si>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</si>
  <si>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</si>
  <si>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</si>
  <si>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</si>
  <si>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</si>
  <si>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</si>
  <si>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</si>
  <si>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</si>
  <si>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</si>
  <si>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</si>
  <si>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</si>
  <si>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</si>
  <si>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</si>
  <si>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</si>
  <si>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</si>
  <si>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</si>
  <si>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</si>
  <si>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</si>
  <si>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</si>
  <si>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</si>
  <si>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</si>
  <si>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</si>
  <si>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</si>
  <si>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</si>
  <si>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</si>
  <si>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</si>
  <si>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</si>
  <si>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</si>
  <si>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</si>
  <si>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</si>
  <si>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</si>
  <si>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</si>
  <si>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</si>
  <si>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</si>
  <si>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</si>
  <si>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</si>
  <si>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</si>
  <si>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</si>
  <si>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</si>
  <si>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</si>
  <si>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</si>
  <si>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</si>
  <si>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</si>
  <si>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</si>
  <si>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</si>
  <si>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</si>
  <si>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</si>
  <si>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</si>
  <si>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</si>
  <si>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</si>
  <si>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</si>
  <si>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</si>
  <si>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</si>
  <si>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</si>
  <si>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</si>
  <si>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</si>
  <si>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</si>
  <si>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</si>
  <si>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</si>
  <si>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</si>
  <si>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</si>
  <si>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</si>
  <si>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</si>
  <si>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</si>
  <si>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</si>
  <si>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</si>
  <si>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</si>
  <si>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</si>
  <si>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</si>
  <si>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</si>
  <si>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</si>
  <si>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</si>
  <si>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</si>
  <si>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</si>
  <si>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</si>
  <si>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</si>
  <si>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</si>
  <si>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</si>
  <si>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</si>
  <si>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</si>
  <si>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</si>
  <si>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</si>
  <si>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</si>
  <si>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</si>
  <si>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</si>
  <si>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</si>
  <si>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</si>
  <si>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</si>
  <si>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</si>
  <si>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</si>
  <si>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</si>
  <si>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</si>
  <si>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</si>
  <si>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</si>
  <si>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</si>
  <si>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</si>
  <si>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</si>
  <si>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</si>
  <si>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</si>
  <si>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</si>
  <si>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</si>
  <si>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</si>
  <si>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</si>
  <si>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</si>
  <si>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</si>
  <si>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</si>
  <si>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</si>
  <si>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</si>
  <si>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</si>
  <si>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</si>
  <si>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</si>
  <si>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</si>
  <si>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</si>
  <si>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</si>
  <si>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</si>
  <si>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</si>
  <si>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</si>
  <si>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</si>
  <si>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</si>
  <si>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</si>
  <si>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</si>
  <si>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</si>
  <si>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</si>
  <si>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</si>
  <si>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</si>
  <si>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</si>
  <si>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</si>
  <si>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</si>
  <si>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</si>
  <si>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</si>
  <si>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</si>
  <si>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</si>
  <si>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</si>
  <si>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</si>
  <si>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</si>
  <si>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</si>
  <si>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</si>
  <si>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</si>
  <si>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</si>
  <si>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</si>
  <si>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</si>
  <si>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</si>
  <si>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</si>
  <si>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</si>
  <si>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</si>
  <si>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</si>
  <si>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</si>
  <si>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</si>
  <si>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</si>
  <si>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</si>
  <si>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</si>
  <si>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</si>
  <si>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</si>
  <si>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</si>
  <si>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</si>
  <si>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</si>
  <si>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</si>
  <si>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</si>
  <si>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</si>
  <si>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</si>
  <si>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</si>
  <si>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</si>
  <si>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</si>
  <si>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</si>
  <si>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</si>
  <si>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</si>
  <si>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</si>
  <si>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</si>
  <si>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</si>
  <si>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</si>
  <si>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</si>
  <si>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</si>
  <si>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</si>
  <si>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</si>
  <si>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</si>
  <si>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</si>
  <si>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</si>
  <si>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</si>
  <si>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</si>
  <si>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</si>
  <si>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</si>
  <si>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</si>
  <si>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</si>
  <si>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</si>
  <si>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</si>
  <si>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</si>
  <si>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</si>
  <si>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</si>
  <si>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</si>
  <si>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</si>
  <si>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</si>
  <si>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</si>
  <si>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</si>
  <si>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</si>
  <si>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</si>
  <si>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</si>
  <si>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</si>
  <si>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</si>
  <si>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</si>
  <si>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</si>
  <si>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</si>
  <si>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</si>
  <si>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</si>
  <si>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</si>
  <si>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</si>
  <si>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</si>
  <si>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</si>
  <si>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</si>
  <si>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</si>
  <si>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</si>
  <si>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</si>
  <si>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</si>
  <si>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</si>
  <si>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</si>
  <si>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</si>
  <si>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</si>
  <si>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</si>
  <si>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</si>
  <si>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</si>
  <si>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</si>
  <si>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</si>
  <si>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</si>
  <si>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</si>
  <si>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</si>
  <si>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</si>
  <si>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</si>
  <si>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</si>
  <si>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</si>
  <si>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</si>
  <si>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</si>
  <si>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</si>
  <si>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</si>
  <si>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</si>
  <si>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</si>
  <si>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</si>
  <si>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</si>
  <si>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</si>
  <si>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</si>
  <si>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</si>
  <si>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</si>
  <si>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</si>
  <si>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</si>
  <si>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</si>
  <si>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</si>
  <si>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</si>
  <si>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</si>
  <si>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</si>
  <si>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</si>
  <si>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</si>
  <si>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</si>
  <si>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</si>
  <si>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</si>
  <si>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</si>
  <si>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</si>
  <si>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</si>
  <si>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</si>
  <si>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</si>
  <si>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</si>
  <si>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</si>
  <si>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</si>
  <si>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</si>
  <si>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</si>
  <si>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</si>
  <si>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</si>
  <si>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</si>
  <si>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</si>
  <si>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</si>
  <si>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</si>
  <si>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</si>
  <si>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</si>
  <si>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</si>
  <si>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</si>
  <si>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</si>
  <si>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</si>
  <si>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</si>
  <si>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</si>
  <si>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</si>
  <si>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</si>
  <si>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</si>
  <si>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</si>
  <si>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</si>
  <si>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</si>
  <si>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</si>
  <si>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</si>
  <si>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</si>
  <si>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</si>
  <si>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</si>
  <si>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</si>
  <si>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</si>
  <si>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</si>
  <si>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</si>
  <si>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</si>
  <si>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</si>
  <si>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</si>
  <si>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</si>
  <si>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</si>
  <si>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</si>
  <si>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</si>
  <si>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</si>
  <si>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</si>
  <si>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</si>
  <si>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</si>
  <si>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</si>
  <si>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</si>
  <si>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</si>
  <si>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</si>
  <si>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</si>
  <si>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</si>
  <si>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</si>
  <si>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</si>
  <si>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</si>
  <si>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</si>
  <si>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</si>
  <si>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</si>
  <si>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</si>
  <si>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</si>
  <si>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</si>
  <si>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</si>
  <si>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</si>
  <si>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</si>
  <si>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</si>
  <si>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</si>
  <si>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</si>
  <si>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</si>
  <si>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</si>
  <si>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</si>
  <si>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</si>
  <si>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</si>
  <si>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</si>
  <si>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</si>
  <si>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</si>
  <si>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</si>
  <si>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</si>
  <si>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</si>
  <si>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</si>
  <si>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</si>
  <si>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</si>
  <si>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</si>
  <si>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</si>
  <si>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</si>
  <si>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</si>
  <si>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</si>
  <si>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</si>
  <si>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</si>
  <si>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</si>
  <si>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</si>
  <si>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</si>
  <si>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</si>
  <si>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</si>
  <si>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</si>
  <si>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</si>
  <si>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</si>
  <si>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</si>
  <si>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</si>
  <si>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</si>
  <si>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</si>
  <si>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</si>
  <si>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</si>
  <si>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</si>
  <si>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</si>
  <si>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</si>
  <si>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</si>
  <si>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</si>
  <si>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</si>
  <si>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</si>
  <si>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</si>
  <si>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</si>
  <si>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</si>
  <si>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</si>
  <si>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</si>
  <si>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</si>
  <si>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</si>
  <si>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</si>
  <si>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</si>
  <si>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</si>
  <si>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</si>
  <si>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</si>
  <si>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</si>
  <si>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</si>
  <si>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</si>
  <si>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</si>
  <si>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</si>
  <si>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</si>
  <si>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</si>
  <si>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</si>
  <si>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</si>
  <si>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</si>
  <si>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</si>
  <si>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</si>
  <si>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</si>
  <si>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</si>
  <si>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</si>
  <si>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</si>
  <si>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</si>
  <si>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</si>
  <si>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</si>
  <si>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</si>
  <si>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</si>
  <si>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</si>
  <si>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</si>
  <si>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</si>
  <si>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</si>
  <si>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</si>
  <si>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</si>
  <si>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</si>
  <si>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</si>
  <si>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</si>
  <si>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</si>
  <si>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</si>
  <si>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</si>
  <si>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</si>
  <si>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</si>
  <si>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</si>
  <si>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</si>
  <si>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</si>
  <si>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</si>
  <si>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</si>
  <si>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</si>
  <si>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</si>
  <si>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</si>
  <si>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</si>
  <si>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</si>
  <si>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</si>
  <si>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</si>
  <si>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</si>
  <si>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</si>
  <si>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</si>
  <si>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</si>
  <si>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</si>
  <si>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</si>
  <si>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</si>
  <si>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</si>
  <si>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</si>
  <si>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</si>
  <si>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</si>
  <si>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</si>
  <si>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</si>
  <si>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</si>
  <si>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</si>
  <si>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</si>
  <si>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</si>
  <si>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</si>
  <si>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</si>
  <si>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</si>
  <si>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</si>
  <si>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</si>
  <si>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</si>
  <si>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</si>
  <si>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</si>
  <si>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</si>
  <si>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</si>
  <si>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</si>
  <si>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</si>
  <si>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</si>
  <si>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</si>
  <si>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</si>
  <si>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</si>
  <si>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</si>
  <si>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</si>
  <si>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</si>
  <si>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</si>
  <si>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</si>
  <si>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</si>
  <si>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</si>
  <si>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</si>
  <si>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</si>
  <si>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</si>
  <si>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</si>
  <si>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</si>
  <si>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</si>
  <si>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</si>
  <si>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</si>
  <si>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</si>
  <si>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</si>
  <si>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</si>
  <si>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</si>
  <si>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</si>
  <si>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</si>
  <si>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</si>
  <si>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</si>
  <si>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</si>
  <si>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</si>
  <si>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</si>
  <si>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</si>
  <si>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</si>
  <si>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</si>
  <si>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</si>
  <si>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</si>
  <si>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</si>
  <si>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</si>
  <si>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</si>
  <si>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</si>
  <si>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</si>
  <si>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</si>
  <si>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</si>
  <si>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</si>
  <si>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</si>
  <si>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</si>
  <si>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</si>
  <si>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</si>
  <si>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</si>
  <si>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</si>
  <si>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</si>
  <si>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</si>
  <si>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</si>
  <si>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</si>
  <si>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</si>
  <si>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</si>
  <si>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</si>
  <si>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</si>
  <si>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</si>
  <si>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</si>
  <si>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</si>
  <si>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</si>
  <si>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</si>
  <si>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</si>
  <si>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</si>
  <si>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</si>
  <si>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</si>
  <si>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</si>
  <si>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</si>
  <si>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</si>
  <si>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</si>
  <si>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</si>
  <si>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</si>
  <si>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</si>
  <si>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</si>
  <si>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</si>
  <si>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</si>
  <si>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</si>
  <si>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</si>
  <si>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</si>
  <si>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</si>
  <si>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</si>
  <si>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</si>
  <si>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</si>
  <si>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</si>
  <si>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</si>
  <si>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</si>
  <si>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</si>
  <si>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</si>
  <si>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</si>
  <si>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</si>
  <si>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</si>
  <si>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</si>
  <si>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</si>
  <si>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</si>
  <si>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</si>
  <si>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</si>
  <si>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</si>
  <si>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</si>
  <si>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</si>
  <si>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</si>
  <si>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</si>
  <si>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</si>
  <si>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</si>
  <si>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</si>
  <si>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</si>
  <si>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</si>
  <si>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</si>
  <si>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</si>
  <si>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</si>
  <si>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</si>
  <si>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</si>
  <si>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</si>
  <si>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</si>
  <si>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</si>
  <si>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</si>
  <si>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</si>
  <si>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</si>
  <si>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</si>
  <si>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</si>
  <si>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</si>
  <si>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</si>
  <si>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</si>
  <si>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</si>
  <si>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</si>
  <si>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</si>
  <si>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</si>
  <si>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</si>
  <si>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</si>
  <si>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</si>
  <si>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</si>
  <si>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</si>
  <si>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</si>
  <si>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</si>
  <si>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</si>
  <si>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</si>
  <si>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</si>
  <si>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</si>
  <si>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</si>
  <si>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</si>
  <si>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</si>
  <si>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</si>
  <si>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</si>
  <si>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</si>
  <si>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</si>
  <si>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</si>
  <si>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</si>
  <si>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</si>
  <si>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</si>
  <si>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</si>
  <si>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</si>
  <si>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</si>
  <si>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</si>
  <si>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</si>
  <si>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</si>
  <si>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</si>
  <si>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</si>
  <si>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</si>
  <si>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</si>
  <si>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</si>
  <si>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</si>
  <si>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</si>
  <si>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</si>
  <si>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</si>
  <si>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</si>
  <si>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Visita completa</t>
  </si>
  <si>
    <t xml:space="preserve">JOHN JEINNNER PALACIOS CORDOBA </t>
  </si>
  <si>
    <t>TECNOLOGO AGROFORESTAL</t>
  </si>
  <si>
    <t xml:space="preserve">CONTRATISTA </t>
  </si>
  <si>
    <t>SGAA</t>
  </si>
  <si>
    <t>negociosverdes@corpouraba.gov.co</t>
  </si>
  <si>
    <t>Por correo electronico</t>
  </si>
  <si>
    <t xml:space="preserve">JOHN JEINNER PALACIOS CORDOBA </t>
  </si>
  <si>
    <t>TECNOLOGIA AGROFORESTAL</t>
  </si>
  <si>
    <t>CONTRATISTA</t>
  </si>
  <si>
    <t>negociosverdes@corpouraba,gov.co</t>
  </si>
  <si>
    <t>Evidencia Documental</t>
  </si>
  <si>
    <t>Evidencia documental</t>
  </si>
  <si>
    <t>Falta fortalecer el proceso</t>
  </si>
  <si>
    <t xml:space="preserve">Visita completa </t>
  </si>
  <si>
    <t>Materiales reciclables y biodegradables</t>
  </si>
  <si>
    <t>existen procesos formales de encadenamiento comercial</t>
  </si>
  <si>
    <t>Existen procesos formales de encadenamiento comercial</t>
  </si>
  <si>
    <t>Diana Maria Hernandez Arenas (Desigmizut)</t>
  </si>
  <si>
    <t xml:space="preserve">Diana Maria Hernandez Arenas </t>
  </si>
  <si>
    <t>Cl 99A 104 34; Barrio Ortiz, frente a Madre Laura</t>
  </si>
  <si>
    <t>DESIGMIZUT</t>
  </si>
  <si>
    <t xml:space="preserve">Bisuteria Artesanal Con Fribras Naturales </t>
  </si>
  <si>
    <t xml:space="preserve">Bolsos Con Fibras Naturales </t>
  </si>
  <si>
    <t>7°53'03.3"</t>
  </si>
  <si>
    <t xml:space="preserve">7°53'03.3"N </t>
  </si>
  <si>
    <t>76°38'04.9"</t>
  </si>
  <si>
    <t>3212</t>
  </si>
  <si>
    <t>1392</t>
  </si>
  <si>
    <t>Mizuartezanal@gmail.com</t>
  </si>
  <si>
    <t>Se organiza de manera artesanal, enfocada en la elaboración y comercialización de bisutería artesanal y bolsos elaborados con fibras naturales. Su objeto comercial consiste en transformar materias primas de origen natural en productos decorativos, utilitarios y de uso personal, resaltando el valor de lo hecho a mano, la identidad cultural y el aprovechamiento sostenible de los recursos naturales.
Su producción se realiza mediante procesos manuales y artesanales, que incluyen la recolección o adquisición de fibras naturales, su selección, limpieza, secado, tejido, trenzado, diseño y ensamblaje, para la elaboración de accesorios como aretes, collares, pulseras, bolsos y otros artículos artesanales. En este proceso se incorporan técnicas tradicionales, creatividad e innovación en los diseños.
Su población objetivo está conformada por personas que valoran los productos artesanales, sostenibles y elaborados con materiales naturales, así como turistas, visitantes, clientes locales y consumidores interesados en accesorios y bolsos con identidad cultural y enfoque ambiental.
La comercialización de sus productos se realiza de manera directa, a través de ferias artesanales, mercados locales, ventas por encargo, redes sociales, voz a voz y participación en eventos comerciales, promoviendo productos elaborados de forma responsable con el ambiente y con valor agregado artesanal.</t>
  </si>
  <si>
    <t>Desigmizut dedicada al diseño, elaboración y comercialización de bisutería artesanal y bolsos elaborados con fibras naturales. Su actividad económica se centra en la transformación de materias primas naturales en accesorios y artículos de uso personal, decorativos y utilitarios, mediante procesos manuales y artesanales que resaltan la creatividad, la identidad cultural y el aprovechamiento sostenible de los recursos naturales.
La unidad productiva elabora productos como aretes, collares, pulseras, bolsos y otros accesorios hechos con fibras naturales, incorporando técnicas artesanales, diseños innovadores y acabados elaborados a mano. A través de esta actividad, Desigmizut promueve el uso responsable de materiales naturales, la valorización de la artesanía y la oferta de productos con valor agregado, enfoque ambiental y identidad local.</t>
  </si>
  <si>
    <t>La actividad económica desarrollada por Desigmizut genera un impacto ambiental positivo al promover el aprovechamiento sostenible de fibras naturales como materia prima para la elaboración de bisutería artesanal y bolsos, contribuyendo a la reducción del uso de materiales sintéticos y de productos con mayor impacto ambiental. El uso de estos materiales favorece la valorización de recursos naturales renovables, impulsa prácticas productivas más amigables con el ambiente y fortalece la elaboración de productos artesanales con menor huella ecológica.
Dentro de las buenas prácticas ambientales ejecutadas, la unidad productiva prioriza el uso de fibras naturales y materiales de origen vegetal, el aprovechamiento eficiente de la materia prima, la reducción de residuos en el proceso de elaboración y la reutilización de sobrantes en nuevos diseños o piezas artesanales. Asimismo, promueve procesos manuales que requieren bajo consumo de energía, el manejo responsable de insumos, la minimización del uso de empaques contaminantes y la sensibilización frente al valor de los recursos naturales y la producción sostenible.</t>
  </si>
  <si>
    <t>La actividad económica desarrollada por Desigmizut genera un impacto social positivo al fortalecer la artesanía local, promover el uso y la transformación de fibras naturales y aportar a la conservación de conocimientos tradicionales asociados al trabajo manual y al aprovechamiento sostenible de los recursos del territorio. A través de la elaboración de bisutería artesanal y bolsos con fibras naturales, la unidad productiva contribuye a la dinamización de la economía local, la generación de ingresos y la visibilización de productos con identidad cultural y valor agregado.
Dentro de sus buenas prácticas sociales, Desigmizut fomenta el trabajo artesanal como una alternativa productiva sostenible, promueve el respeto por los saberes locales, impulsa la compra y uso de materias primas del territorio cuando están disponibles y fortalece la relación con clientes y comunidades a través de productos elaborados de manera responsable. Asimismo, aporta a la valoración del trabajo manual, al consumo consciente y a la difusión de prácticas productivas que integran lo ambiental, lo cultural y lo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</si>
</sst>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5.25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5.7</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4.0952380952380958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A29" zoomScale="106" zoomScaleNormal="106" zoomScaleSheetLayoutView="85" workbookViewId="0">
      <selection activeCell="I48" sqref="I48:V48"/>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2265</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133</v>
      </c>
      <c r="G10" s="415"/>
      <c r="H10" s="415"/>
      <c r="I10" s="416"/>
      <c r="J10" s="35"/>
      <c r="K10" s="147" t="s">
        <v>13</v>
      </c>
      <c r="L10" s="377" t="s">
        <v>14</v>
      </c>
      <c r="M10" s="377"/>
      <c r="N10" s="415" t="s">
        <v>134</v>
      </c>
      <c r="O10" s="415"/>
      <c r="P10" s="415"/>
      <c r="Q10" s="416"/>
      <c r="R10" s="35"/>
      <c r="S10" s="148" t="str">
        <f>IF(N10="l. Otra","¿Cuál?","")</f>
        <v/>
      </c>
      <c r="T10" s="411"/>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77" t="s">
        <v>16</v>
      </c>
      <c r="E12" s="377"/>
      <c r="F12" s="415">
        <v>39429477</v>
      </c>
      <c r="G12" s="415"/>
      <c r="H12" s="415"/>
      <c r="I12" s="416"/>
      <c r="J12" s="35"/>
      <c r="K12" s="146" t="s">
        <v>17</v>
      </c>
      <c r="L12" s="521">
        <f>Z16</f>
        <v>4</v>
      </c>
      <c r="M12" s="522"/>
      <c r="N12" s="35"/>
      <c r="O12" s="146" t="s">
        <v>18</v>
      </c>
      <c r="P12" s="377" t="s">
        <v>19</v>
      </c>
      <c r="Q12" s="377"/>
      <c r="R12" s="498" t="s">
        <v>20</v>
      </c>
      <c r="S12" s="498"/>
      <c r="T12" s="499" t="s">
        <v>2274</v>
      </c>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t="s">
        <v>2275</v>
      </c>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v>2</v>
      </c>
      <c r="M16" s="152" t="str">
        <f>IF(F16="a. Si","Mes","")</f>
        <v>Mes</v>
      </c>
      <c r="N16" s="153" t="s">
        <v>1569</v>
      </c>
      <c r="O16" s="152" t="str">
        <f>IF(F16="a. Si","Año","")</f>
        <v>Año</v>
      </c>
      <c r="P16" s="145">
        <v>2023</v>
      </c>
      <c r="R16" s="410" t="str">
        <f>IF(F16="a. Si","Número de meses de constitución","")</f>
        <v>Número de meses de constitución</v>
      </c>
      <c r="S16" s="377"/>
      <c r="T16" s="377"/>
      <c r="U16" s="377"/>
      <c r="V16" s="154">
        <v>39</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7</v>
      </c>
      <c r="Z16" s="5">
        <f>IF(Y16=0,0,IF(Y16=1,1,11-Y16))</f>
        <v>4</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2266</v>
      </c>
      <c r="H18" s="415"/>
      <c r="I18" s="415"/>
      <c r="J18" s="415"/>
      <c r="K18" s="415"/>
      <c r="L18" s="149" t="s">
        <v>28</v>
      </c>
      <c r="M18" s="377" t="s">
        <v>29</v>
      </c>
      <c r="N18" s="377"/>
      <c r="O18" s="415" t="s">
        <v>136</v>
      </c>
      <c r="P18" s="416"/>
      <c r="Q18" s="35"/>
      <c r="R18" s="410" t="s">
        <v>30</v>
      </c>
      <c r="S18" s="377"/>
      <c r="T18" s="517">
        <v>39429477</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2266</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2266</v>
      </c>
      <c r="H22" s="415"/>
      <c r="I22" s="415"/>
      <c r="J22" s="415"/>
      <c r="K22" s="415"/>
      <c r="L22" s="415"/>
      <c r="M22" s="415"/>
      <c r="N22" s="415"/>
      <c r="O22" s="415"/>
      <c r="P22" s="416"/>
      <c r="Q22" s="35"/>
      <c r="R22" s="410" t="s">
        <v>35</v>
      </c>
      <c r="S22" s="377"/>
      <c r="T22" s="517">
        <v>3116122274</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2267</v>
      </c>
      <c r="H24" s="415"/>
      <c r="I24" s="415"/>
      <c r="J24" s="415"/>
      <c r="K24" s="415"/>
      <c r="L24" s="415"/>
      <c r="M24" s="415"/>
      <c r="N24" s="415"/>
      <c r="O24" s="415"/>
      <c r="P24" s="416"/>
      <c r="Q24" s="35"/>
      <c r="R24" s="143" t="s">
        <v>38</v>
      </c>
      <c r="S24" s="377" t="s">
        <v>39</v>
      </c>
      <c r="T24" s="377"/>
      <c r="U24" s="413" t="s">
        <v>135</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258</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2276</v>
      </c>
      <c r="H28" s="418"/>
      <c r="I28" s="418"/>
      <c r="J28" s="418"/>
      <c r="K28" s="418"/>
      <c r="L28" s="418"/>
      <c r="M28" s="418"/>
      <c r="N28" s="418"/>
      <c r="O28" s="419"/>
      <c r="P28" s="172"/>
      <c r="Q28" s="143" t="s">
        <v>44</v>
      </c>
      <c r="R28" s="377" t="s">
        <v>45</v>
      </c>
      <c r="S28" s="377"/>
      <c r="T28" s="517">
        <v>3116122274</v>
      </c>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t="s">
        <v>2268</v>
      </c>
      <c r="L32" s="509"/>
      <c r="M32" s="509"/>
      <c r="N32" s="509"/>
      <c r="O32" s="514" t="s">
        <v>2268</v>
      </c>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2269</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2278</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2270</v>
      </c>
      <c r="I40" s="386"/>
      <c r="J40" s="386"/>
      <c r="K40" s="386"/>
      <c r="L40" s="386"/>
      <c r="M40" s="386"/>
      <c r="N40" s="386"/>
      <c r="O40" s="386"/>
      <c r="P40" s="386"/>
      <c r="Q40" s="386"/>
      <c r="R40" s="386"/>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v>45079</v>
      </c>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v>45079</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2279</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135</v>
      </c>
      <c r="J52" s="181"/>
      <c r="K52" s="455" t="str">
        <f t="shared" ref="K52:K63" si="0">IF(I52="a. Si","Describa.",IF(I52="b. No","No Aplica",""))</f>
        <v>Describa.</v>
      </c>
      <c r="L52" s="455"/>
      <c r="M52" s="455"/>
      <c r="N52" s="455"/>
      <c r="O52" s="422" t="s">
        <v>2262</v>
      </c>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135</v>
      </c>
      <c r="J54" s="181"/>
      <c r="K54" s="455" t="str">
        <f t="shared" si="0"/>
        <v>Describa.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147</v>
      </c>
      <c r="J59" s="181"/>
      <c r="K59" s="455" t="str">
        <f t="shared" si="0"/>
        <v>No Aplica</v>
      </c>
      <c r="L59" s="455"/>
      <c r="M59" s="455"/>
      <c r="N59" s="455"/>
      <c r="O59" s="422"/>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153</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2280</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23</v>
      </c>
      <c r="G100" s="472"/>
      <c r="H100" s="472" t="s">
        <v>1615</v>
      </c>
      <c r="I100" s="472"/>
      <c r="J100" s="472">
        <v>2026</v>
      </c>
      <c r="K100" s="473"/>
      <c r="L100" s="171"/>
      <c r="M100" s="410" t="s">
        <v>113</v>
      </c>
      <c r="N100" s="377"/>
      <c r="O100" s="377"/>
      <c r="P100" s="449" t="s">
        <v>2253</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2254</v>
      </c>
      <c r="G111" s="477"/>
      <c r="H111" s="477"/>
      <c r="I111" s="477"/>
      <c r="J111" s="477"/>
      <c r="K111" s="477"/>
      <c r="L111" s="476" t="s">
        <v>118</v>
      </c>
      <c r="M111" s="476"/>
      <c r="N111" s="476"/>
      <c r="O111" s="478" t="s">
        <v>2255</v>
      </c>
      <c r="P111" s="478"/>
      <c r="Q111" s="478"/>
      <c r="R111" s="478"/>
      <c r="S111" s="478"/>
      <c r="T111" s="478"/>
      <c r="U111" s="478"/>
      <c r="V111" s="479"/>
      <c r="W111" s="165"/>
    </row>
    <row r="112" spans="2:24" ht="16.5" customHeight="1">
      <c r="B112" s="163"/>
      <c r="C112" s="461" t="s">
        <v>119</v>
      </c>
      <c r="D112" s="462"/>
      <c r="E112" s="462"/>
      <c r="F112" s="477" t="s">
        <v>2251</v>
      </c>
      <c r="G112" s="477"/>
      <c r="H112" s="477"/>
      <c r="I112" s="477"/>
      <c r="J112" s="477"/>
      <c r="K112" s="477"/>
      <c r="L112" s="476" t="s">
        <v>120</v>
      </c>
      <c r="M112" s="476"/>
      <c r="N112" s="476"/>
      <c r="O112" s="478" t="s">
        <v>2256</v>
      </c>
      <c r="P112" s="478"/>
      <c r="Q112" s="478"/>
      <c r="R112" s="478"/>
      <c r="S112" s="478"/>
      <c r="T112" s="478"/>
      <c r="U112" s="478"/>
      <c r="V112" s="479"/>
      <c r="W112" s="165"/>
    </row>
    <row r="113" spans="2:23" ht="16.5" customHeight="1">
      <c r="B113" s="163"/>
      <c r="C113" s="461" t="s">
        <v>121</v>
      </c>
      <c r="D113" s="462"/>
      <c r="E113" s="462"/>
      <c r="F113" s="477">
        <v>3102539786</v>
      </c>
      <c r="G113" s="477"/>
      <c r="H113" s="477"/>
      <c r="I113" s="477"/>
      <c r="J113" s="477"/>
      <c r="K113" s="477"/>
      <c r="L113" s="476" t="s">
        <v>122</v>
      </c>
      <c r="M113" s="476"/>
      <c r="N113" s="476"/>
      <c r="O113" s="478" t="s">
        <v>2257</v>
      </c>
      <c r="P113" s="478"/>
      <c r="Q113" s="478"/>
      <c r="R113" s="478"/>
      <c r="S113" s="478"/>
      <c r="T113" s="478"/>
      <c r="U113" s="478"/>
      <c r="V113" s="479"/>
      <c r="W113" s="165"/>
    </row>
    <row r="114" spans="2:23" ht="16.5" customHeight="1" thickBot="1">
      <c r="B114" s="163"/>
      <c r="C114" s="474" t="s">
        <v>123</v>
      </c>
      <c r="D114" s="475"/>
      <c r="E114" s="475"/>
      <c r="F114" s="480">
        <v>46196</v>
      </c>
      <c r="G114" s="481"/>
      <c r="H114" s="481"/>
      <c r="I114" s="481"/>
      <c r="J114" s="481"/>
      <c r="K114" s="481"/>
      <c r="L114" s="482" t="s">
        <v>124</v>
      </c>
      <c r="M114" s="482"/>
      <c r="N114" s="482"/>
      <c r="O114" s="483" t="s">
        <v>2253</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zoomScaleNormal="70" zoomScaleSheetLayoutView="100" workbookViewId="0">
      <selection activeCell="C12" sqref="C12:AF12"/>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95"/>
      <c r="X1" s="695"/>
      <c r="Y1" s="695"/>
      <c r="Z1" s="695"/>
      <c r="AA1" s="695"/>
      <c r="AB1" s="695"/>
      <c r="AC1" s="695"/>
      <c r="AD1" s="696"/>
      <c r="AE1" s="663"/>
      <c r="AF1" s="664"/>
      <c r="AG1" s="665"/>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5"/>
      <c r="C2" s="686"/>
      <c r="D2" s="686"/>
      <c r="E2" s="686"/>
      <c r="F2" s="686"/>
      <c r="G2" s="687"/>
      <c r="H2" s="697"/>
      <c r="I2" s="698"/>
      <c r="J2" s="698"/>
      <c r="K2" s="698"/>
      <c r="L2" s="698"/>
      <c r="M2" s="698"/>
      <c r="N2" s="698"/>
      <c r="O2" s="698"/>
      <c r="P2" s="698"/>
      <c r="Q2" s="698"/>
      <c r="R2" s="698"/>
      <c r="S2" s="698"/>
      <c r="T2" s="698"/>
      <c r="U2" s="698"/>
      <c r="V2" s="698"/>
      <c r="W2" s="698"/>
      <c r="X2" s="698"/>
      <c r="Y2" s="698"/>
      <c r="Z2" s="698"/>
      <c r="AA2" s="698"/>
      <c r="AB2" s="698"/>
      <c r="AC2" s="698"/>
      <c r="AD2" s="699"/>
      <c r="AE2" s="666"/>
      <c r="AF2" s="667"/>
      <c r="AG2" s="668"/>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92"/>
      <c r="X3" s="692"/>
      <c r="Y3" s="692"/>
      <c r="Z3" s="692"/>
      <c r="AA3" s="692"/>
      <c r="AB3" s="692"/>
      <c r="AC3" s="692"/>
      <c r="AD3" s="693"/>
      <c r="AE3" s="669"/>
      <c r="AF3" s="670"/>
      <c r="AG3" s="671"/>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9"/>
      <c r="X4" s="679"/>
      <c r="Y4" s="679"/>
      <c r="Z4" s="679"/>
      <c r="AA4" s="679"/>
      <c r="AB4" s="679"/>
      <c r="AC4" s="679"/>
      <c r="AD4" s="680"/>
      <c r="AE4" s="672" t="s">
        <v>5</v>
      </c>
      <c r="AF4" s="673"/>
      <c r="AG4" s="674"/>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8"/>
      <c r="W5" s="408"/>
      <c r="X5" s="408"/>
      <c r="Y5" s="408"/>
      <c r="Z5" s="408"/>
      <c r="AA5" s="408"/>
      <c r="AB5" s="408"/>
      <c r="AC5" s="408"/>
      <c r="AD5" s="409"/>
      <c r="AE5" s="675" t="s">
        <v>7</v>
      </c>
      <c r="AF5" s="676"/>
      <c r="AG5" s="677"/>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23</v>
      </c>
      <c r="G7" s="472"/>
      <c r="H7" s="472" t="s">
        <v>1615</v>
      </c>
      <c r="I7" s="472"/>
      <c r="J7" s="472">
        <v>2026</v>
      </c>
      <c r="K7" s="473"/>
      <c r="L7" s="215"/>
      <c r="M7" s="580" t="s">
        <v>1378</v>
      </c>
      <c r="N7" s="581"/>
      <c r="O7" s="581"/>
      <c r="P7" s="590" t="s">
        <v>2247</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1696</v>
      </c>
      <c r="H9" s="405"/>
      <c r="I9" s="405"/>
      <c r="J9" s="405"/>
      <c r="K9" s="406"/>
      <c r="L9" s="35"/>
      <c r="M9" s="610" t="s">
        <v>1380</v>
      </c>
      <c r="N9" s="611"/>
      <c r="O9" s="611"/>
      <c r="P9" s="611"/>
      <c r="Q9" s="521" t="str">
        <f>VLOOKUP(G9,'Listas caracterización'!D2:F31,2,FALSE)</f>
        <v>Moda sostenible</v>
      </c>
      <c r="R9" s="521"/>
      <c r="S9" s="521"/>
      <c r="T9" s="521"/>
      <c r="U9" s="522"/>
      <c r="V9" s="35"/>
      <c r="W9" s="610" t="s">
        <v>1381</v>
      </c>
      <c r="X9" s="611"/>
      <c r="Y9" s="611"/>
      <c r="Z9" s="611"/>
      <c r="AA9" s="521" t="str">
        <f>VLOOKUP(Q9,'Listas caracterización'!E2:F31,2,FALSE)</f>
        <v>Ecoproductos industriales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2277</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2025</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 xml:space="preserve">Bisuteria Artesanal Con Fribras Naturales </v>
      </c>
      <c r="D17" s="445"/>
      <c r="E17" s="445"/>
      <c r="F17" s="445"/>
      <c r="G17" s="575" t="s">
        <v>1547</v>
      </c>
      <c r="H17" s="575"/>
      <c r="I17" s="613">
        <v>40</v>
      </c>
      <c r="J17" s="613"/>
      <c r="K17" s="445" t="str">
        <f t="shared" ref="K17:K20" si="0">+G17</f>
        <v>Unidades</v>
      </c>
      <c r="L17" s="445"/>
      <c r="M17" s="572">
        <v>40</v>
      </c>
      <c r="N17" s="572"/>
      <c r="O17" s="571">
        <v>70000</v>
      </c>
      <c r="P17" s="571"/>
      <c r="Q17" s="202"/>
      <c r="R17" s="203"/>
      <c r="S17" s="204">
        <f>+M17*O17</f>
        <v>2800000</v>
      </c>
      <c r="T17" s="571">
        <v>30000</v>
      </c>
      <c r="U17" s="571"/>
      <c r="V17" s="571">
        <v>5000</v>
      </c>
      <c r="W17" s="571"/>
      <c r="X17" s="571">
        <v>8000</v>
      </c>
      <c r="Y17" s="571"/>
      <c r="Z17" s="573">
        <f t="shared" ref="Z17:Z20" si="1">+T17+V17+X17</f>
        <v>43000</v>
      </c>
      <c r="AA17" s="573"/>
      <c r="AB17" s="205"/>
      <c r="AC17" s="203"/>
      <c r="AD17" s="203">
        <f>+Z17*M17</f>
        <v>1720000</v>
      </c>
      <c r="AE17" s="203"/>
      <c r="AF17" s="207">
        <f>+S17-AD17</f>
        <v>1080000</v>
      </c>
      <c r="AG17" s="218"/>
      <c r="AK17" s="25" t="e">
        <f>M17+M18+M19+M20+#REF!+#REF!+#REF!</f>
        <v>#REF!</v>
      </c>
      <c r="AL17" s="26" t="e">
        <f t="shared" ref="AL17:AL20" si="2">M17/$AK$17</f>
        <v>#REF!</v>
      </c>
      <c r="AM17" s="27">
        <f>O17-Z17</f>
        <v>27000</v>
      </c>
      <c r="AN17" s="27" t="e">
        <f t="shared" ref="AN17:AN20" si="3">AM17*AL17</f>
        <v>#REF!</v>
      </c>
      <c r="AO17" s="28">
        <f t="shared" ref="AO17:AO20" si="4">IFERROR(Z17/O17,0)</f>
        <v>0.61428571428571432</v>
      </c>
      <c r="AP17" s="29">
        <f t="shared" ref="AP17:AP20" si="5">1-AO17</f>
        <v>0.38571428571428568</v>
      </c>
      <c r="AQ17" s="30" t="e">
        <f t="shared" ref="AQ17:AQ20" si="6">AL17</f>
        <v>#REF!</v>
      </c>
      <c r="AR17" s="29" t="e">
        <f t="shared" ref="AR17:AR20" si="7">AP17*AQ17</f>
        <v>#REF!</v>
      </c>
      <c r="AS17" s="19"/>
      <c r="AV17" s="20"/>
    </row>
    <row r="18" spans="1:83" ht="30" customHeight="1">
      <c r="B18" s="217"/>
      <c r="C18" s="444" t="str">
        <f>'1. Inscripción'!H40</f>
        <v xml:space="preserve">Bolsos Con Fibras Naturales </v>
      </c>
      <c r="D18" s="445"/>
      <c r="E18" s="445"/>
      <c r="F18" s="445"/>
      <c r="G18" s="575" t="s">
        <v>1547</v>
      </c>
      <c r="H18" s="575"/>
      <c r="I18" s="614">
        <v>15</v>
      </c>
      <c r="J18" s="614"/>
      <c r="K18" s="445" t="str">
        <f t="shared" si="0"/>
        <v>Unidades</v>
      </c>
      <c r="L18" s="445"/>
      <c r="M18" s="572">
        <v>15</v>
      </c>
      <c r="N18" s="572"/>
      <c r="O18" s="571">
        <v>115000</v>
      </c>
      <c r="P18" s="571"/>
      <c r="Q18" s="202"/>
      <c r="R18" s="203"/>
      <c r="S18" s="204">
        <f>+M18*O18</f>
        <v>1725000</v>
      </c>
      <c r="T18" s="571">
        <v>26000</v>
      </c>
      <c r="U18" s="571"/>
      <c r="V18" s="571">
        <v>15000</v>
      </c>
      <c r="W18" s="571"/>
      <c r="X18" s="571">
        <v>5000</v>
      </c>
      <c r="Y18" s="571"/>
      <c r="Z18" s="573">
        <f t="shared" si="1"/>
        <v>46000</v>
      </c>
      <c r="AA18" s="573"/>
      <c r="AB18" s="205"/>
      <c r="AC18" s="203"/>
      <c r="AD18" s="203">
        <f t="shared" ref="AD18:AD20" si="8">+Z18*I18</f>
        <v>690000</v>
      </c>
      <c r="AE18" s="203"/>
      <c r="AF18" s="207">
        <f>+S18-AD18</f>
        <v>1035000</v>
      </c>
      <c r="AG18" s="218"/>
      <c r="AK18" s="31"/>
      <c r="AL18" s="26" t="e">
        <f t="shared" si="2"/>
        <v>#REF!</v>
      </c>
      <c r="AM18" s="27">
        <f>O18-Z18</f>
        <v>69000</v>
      </c>
      <c r="AN18" s="27" t="e">
        <f t="shared" si="3"/>
        <v>#REF!</v>
      </c>
      <c r="AO18" s="28">
        <f t="shared" si="4"/>
        <v>0.4</v>
      </c>
      <c r="AP18" s="29">
        <f t="shared" si="5"/>
        <v>0.6</v>
      </c>
      <c r="AQ18" s="30" t="e">
        <f t="shared" si="6"/>
        <v>#REF!</v>
      </c>
      <c r="AR18" s="29" t="e">
        <f t="shared" si="7"/>
        <v>#REF!</v>
      </c>
      <c r="AS18" s="19"/>
      <c r="AV18" s="20"/>
    </row>
    <row r="19" spans="1:83" ht="30" customHeight="1">
      <c r="B19" s="217"/>
      <c r="C19" s="444">
        <f>'1. Inscripción'!M40</f>
        <v>0</v>
      </c>
      <c r="D19" s="445"/>
      <c r="E19" s="445"/>
      <c r="F19" s="445"/>
      <c r="G19" s="575"/>
      <c r="H19" s="575"/>
      <c r="I19" s="614"/>
      <c r="J19" s="614"/>
      <c r="K19" s="445">
        <f t="shared" si="0"/>
        <v>0</v>
      </c>
      <c r="L19" s="445"/>
      <c r="M19" s="572"/>
      <c r="N19" s="572"/>
      <c r="O19" s="571"/>
      <c r="P19" s="571"/>
      <c r="Q19" s="202"/>
      <c r="R19" s="203"/>
      <c r="S19" s="204">
        <f>+M19*O19</f>
        <v>0</v>
      </c>
      <c r="T19" s="571"/>
      <c r="U19" s="571"/>
      <c r="V19" s="571"/>
      <c r="W19" s="571"/>
      <c r="X19" s="571"/>
      <c r="Y19" s="571"/>
      <c r="Z19" s="573">
        <f t="shared" si="1"/>
        <v>0</v>
      </c>
      <c r="AA19" s="573"/>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4">
        <f>'1. Inscripción'!R40</f>
        <v>0</v>
      </c>
      <c r="D20" s="445"/>
      <c r="E20" s="445"/>
      <c r="F20" s="445"/>
      <c r="G20" s="575"/>
      <c r="H20" s="575"/>
      <c r="I20" s="614"/>
      <c r="J20" s="614"/>
      <c r="K20" s="445">
        <f t="shared" si="0"/>
        <v>0</v>
      </c>
      <c r="L20" s="445"/>
      <c r="M20" s="572"/>
      <c r="N20" s="572"/>
      <c r="O20" s="571"/>
      <c r="P20" s="571"/>
      <c r="Q20" s="202"/>
      <c r="R20" s="203"/>
      <c r="S20" s="204">
        <f>+M20*O20</f>
        <v>0</v>
      </c>
      <c r="T20" s="571"/>
      <c r="U20" s="571"/>
      <c r="V20" s="571">
        <v>0</v>
      </c>
      <c r="W20" s="571"/>
      <c r="X20" s="571">
        <v>0</v>
      </c>
      <c r="Y20" s="571"/>
      <c r="Z20" s="573">
        <f t="shared" si="1"/>
        <v>0</v>
      </c>
      <c r="AA20" s="573"/>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4525000</v>
      </c>
      <c r="T21" s="570">
        <f>+SUM(T17:U20)</f>
        <v>56000</v>
      </c>
      <c r="U21" s="570"/>
      <c r="V21" s="570">
        <f>+SUM(V17:W20)</f>
        <v>20000</v>
      </c>
      <c r="W21" s="570"/>
      <c r="X21" s="570">
        <f>+SUM(X17:Y20)</f>
        <v>13000</v>
      </c>
      <c r="Y21" s="570"/>
      <c r="Z21" s="570">
        <f>+SUM(Z17:AA20)</f>
        <v>89000</v>
      </c>
      <c r="AA21" s="570"/>
      <c r="AB21" s="210"/>
      <c r="AC21" s="209"/>
      <c r="AD21" s="209">
        <f>SUM(AD17:AD20)</f>
        <v>2410000</v>
      </c>
      <c r="AE21" s="209"/>
      <c r="AF21" s="211">
        <f>SUM(AF17,AF18,AF19,AF20)</f>
        <v>2115000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46.740331491712709</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258</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Urabá Antioqueño</v>
      </c>
      <c r="Q32" s="377"/>
      <c r="R32" s="377"/>
      <c r="S32" s="405" t="s">
        <v>2271</v>
      </c>
      <c r="T32" s="405"/>
      <c r="U32" s="405" t="s">
        <v>2273</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258</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Urabá Antioqueño</v>
      </c>
      <c r="Q34" s="377"/>
      <c r="R34" s="377"/>
      <c r="S34" s="405" t="s">
        <v>2271</v>
      </c>
      <c r="T34" s="405"/>
      <c r="U34" s="405" t="s">
        <v>2273</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258</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Urabá Antioqueño</v>
      </c>
      <c r="Q36" s="377"/>
      <c r="R36" s="377"/>
      <c r="S36" s="405" t="s">
        <v>2272</v>
      </c>
      <c r="T36" s="405"/>
      <c r="U36" s="405" t="s">
        <v>2273</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c r="O38" s="35"/>
      <c r="P38" s="384" t="str">
        <f>IF(N38="a. Si","Seleccione.",IF(N38="b. No","No Aplica",""))</f>
        <v/>
      </c>
      <c r="Q38" s="385"/>
      <c r="R38" s="386"/>
      <c r="S38" s="386"/>
      <c r="T38" s="386"/>
      <c r="U38" s="386"/>
      <c r="V38" s="387"/>
      <c r="W38" s="35"/>
      <c r="X38" s="384" t="str">
        <f>IF(N38="a. Si","Municipio / Nombre.",IF(N38="b. No","No Aplica",""))</f>
        <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135</v>
      </c>
      <c r="AE40" s="35"/>
      <c r="AF40" s="35"/>
      <c r="AG40" s="165"/>
    </row>
    <row r="41" spans="2:33" s="1" customFormat="1" ht="17.25" customHeight="1">
      <c r="B41" s="163"/>
      <c r="C41" s="599"/>
      <c r="D41" s="455"/>
      <c r="E41" s="455"/>
      <c r="F41" s="455"/>
      <c r="G41" s="455"/>
      <c r="H41" s="445" t="s">
        <v>1437</v>
      </c>
      <c r="I41" s="445"/>
      <c r="J41" s="445"/>
      <c r="K41" s="601">
        <v>0.9</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135</v>
      </c>
      <c r="AE41" s="35"/>
      <c r="AF41" s="35"/>
      <c r="AG41" s="165"/>
    </row>
    <row r="42" spans="2:33" s="1" customFormat="1" ht="17.25" customHeight="1">
      <c r="B42" s="163"/>
      <c r="C42" s="599"/>
      <c r="D42" s="455"/>
      <c r="E42" s="455"/>
      <c r="F42" s="455"/>
      <c r="G42" s="455"/>
      <c r="H42" s="445" t="s">
        <v>1439</v>
      </c>
      <c r="I42" s="445"/>
      <c r="J42" s="445"/>
      <c r="K42" s="601">
        <v>0.1</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147</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147</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147</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147</v>
      </c>
      <c r="AE45" s="35"/>
      <c r="AF45" s="35"/>
      <c r="AG45" s="165"/>
    </row>
    <row r="46" spans="2:33" s="1" customFormat="1" ht="17.25" customHeight="1">
      <c r="B46" s="163"/>
      <c r="C46" s="391" t="s">
        <v>1447</v>
      </c>
      <c r="D46" s="595" t="s">
        <v>1448</v>
      </c>
      <c r="E46" s="595"/>
      <c r="F46" s="595"/>
      <c r="G46" s="595"/>
      <c r="H46" s="595"/>
      <c r="I46" s="595"/>
      <c r="J46" s="605" t="s">
        <v>147</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147</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135</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0</v>
      </c>
      <c r="H57" s="530"/>
      <c r="I57" s="530">
        <v>0</v>
      </c>
      <c r="J57" s="530"/>
      <c r="K57" s="530">
        <v>0</v>
      </c>
      <c r="L57" s="530"/>
      <c r="M57" s="530">
        <v>0</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0</v>
      </c>
      <c r="F58" s="530"/>
      <c r="G58" s="530">
        <v>0</v>
      </c>
      <c r="H58" s="530"/>
      <c r="I58" s="530">
        <v>1</v>
      </c>
      <c r="J58" s="530"/>
      <c r="K58" s="530">
        <v>0</v>
      </c>
      <c r="L58" s="530"/>
      <c r="M58" s="530">
        <v>0</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0</v>
      </c>
      <c r="F59" s="544"/>
      <c r="G59" s="544">
        <f>SUM(G56:H58)</f>
        <v>0</v>
      </c>
      <c r="H59" s="544"/>
      <c r="I59" s="544">
        <f>SUM(I56:J58)</f>
        <v>1</v>
      </c>
      <c r="J59" s="544"/>
      <c r="K59" s="544">
        <f>SUM(K56:L58)</f>
        <v>0</v>
      </c>
      <c r="L59" s="544"/>
      <c r="M59" s="544">
        <f>SUM(M56:N58)</f>
        <v>0</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1</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0</v>
      </c>
      <c r="J65" s="530"/>
      <c r="K65" s="530">
        <v>0</v>
      </c>
      <c r="L65" s="530"/>
      <c r="M65" s="530"/>
      <c r="N65" s="176">
        <v>0</v>
      </c>
      <c r="O65" s="530">
        <v>0</v>
      </c>
      <c r="P65" s="530"/>
      <c r="Q65" s="176">
        <v>0</v>
      </c>
      <c r="R65" s="530">
        <v>0</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0</v>
      </c>
      <c r="H66" s="530"/>
      <c r="I66" s="530">
        <v>0</v>
      </c>
      <c r="J66" s="530"/>
      <c r="K66" s="530">
        <v>1</v>
      </c>
      <c r="L66" s="530"/>
      <c r="M66" s="530"/>
      <c r="N66" s="176">
        <v>0</v>
      </c>
      <c r="O66" s="530">
        <v>0</v>
      </c>
      <c r="P66" s="530"/>
      <c r="Q66" s="176">
        <v>0</v>
      </c>
      <c r="R66" s="530">
        <v>1</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0</v>
      </c>
      <c r="H67" s="528"/>
      <c r="I67" s="528">
        <f>SUM(I64:J66)</f>
        <v>0</v>
      </c>
      <c r="J67" s="528"/>
      <c r="K67" s="528">
        <f>SUM(K64:M66)</f>
        <v>1</v>
      </c>
      <c r="L67" s="528"/>
      <c r="M67" s="528"/>
      <c r="N67" s="245">
        <f>SUM(N64:N66)</f>
        <v>0</v>
      </c>
      <c r="O67" s="528">
        <f>SUM(O64:P66)</f>
        <v>0</v>
      </c>
      <c r="P67" s="528"/>
      <c r="Q67" s="245">
        <f>SUM(Q64:Q66)</f>
        <v>0</v>
      </c>
      <c r="R67" s="528">
        <f>SUM(R64:T66)</f>
        <v>1</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1</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50</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50</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0</v>
      </c>
      <c r="H73" s="530"/>
      <c r="I73" s="530">
        <v>0</v>
      </c>
      <c r="J73" s="530"/>
      <c r="K73" s="530">
        <v>0</v>
      </c>
      <c r="L73" s="530"/>
      <c r="M73" s="530">
        <v>0</v>
      </c>
      <c r="N73" s="530"/>
      <c r="O73" s="530">
        <v>0</v>
      </c>
      <c r="P73" s="531"/>
      <c r="Q73" s="206"/>
      <c r="R73" s="551" t="s">
        <v>1487</v>
      </c>
      <c r="S73" s="552"/>
      <c r="T73" s="248">
        <f>(O68/L87)*100</f>
        <v>50</v>
      </c>
      <c r="U73" s="35"/>
      <c r="V73" s="35"/>
      <c r="W73" s="35"/>
      <c r="X73" s="35"/>
      <c r="Y73" s="35"/>
      <c r="Z73" s="35"/>
      <c r="AA73" s="35"/>
      <c r="AB73" s="35"/>
      <c r="AC73" s="35"/>
      <c r="AD73" s="35"/>
      <c r="AE73" s="35"/>
      <c r="AF73" s="35"/>
      <c r="AG73" s="218"/>
    </row>
    <row r="74" spans="2:33" ht="17.25" customHeight="1" thickBot="1">
      <c r="B74" s="217"/>
      <c r="C74" s="392" t="s">
        <v>1465</v>
      </c>
      <c r="D74" s="535"/>
      <c r="E74" s="541">
        <v>1</v>
      </c>
      <c r="F74" s="530"/>
      <c r="G74" s="530">
        <v>0</v>
      </c>
      <c r="H74" s="530"/>
      <c r="I74" s="530">
        <v>0</v>
      </c>
      <c r="J74" s="530"/>
      <c r="K74" s="530">
        <v>0</v>
      </c>
      <c r="L74" s="530"/>
      <c r="M74" s="530">
        <v>0</v>
      </c>
      <c r="N74" s="530"/>
      <c r="O74" s="530">
        <v>0</v>
      </c>
      <c r="P74" s="531"/>
      <c r="Q74" s="206"/>
      <c r="R74" s="559" t="s">
        <v>1402</v>
      </c>
      <c r="S74" s="560" t="s">
        <v>1402</v>
      </c>
      <c r="T74" s="249">
        <f>SUM(T71:T73)</f>
        <v>150</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1</v>
      </c>
      <c r="F75" s="540"/>
      <c r="G75" s="540">
        <f>SUM(G72:H74)</f>
        <v>0</v>
      </c>
      <c r="H75" s="540"/>
      <c r="I75" s="540">
        <f>SUM(I72:J74)</f>
        <v>0</v>
      </c>
      <c r="J75" s="540"/>
      <c r="K75" s="540">
        <f>SUM(K72:L74)</f>
        <v>0</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1</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1</v>
      </c>
      <c r="M82" s="546"/>
      <c r="N82" s="546"/>
      <c r="O82" s="546">
        <v>1</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0</v>
      </c>
      <c r="M83" s="546"/>
      <c r="N83" s="546"/>
      <c r="O83" s="546">
        <v>0</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v>0</v>
      </c>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1</v>
      </c>
      <c r="M86" s="544"/>
      <c r="N86" s="544"/>
      <c r="O86" s="544">
        <f>SUM(O82:Q85)</f>
        <v>1</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2</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7" t="s">
        <v>1503</v>
      </c>
      <c r="E89" s="657"/>
      <c r="F89" s="657"/>
      <c r="G89" s="657"/>
      <c r="H89" s="65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1</v>
      </c>
      <c r="F91" s="530"/>
      <c r="G91" s="530"/>
      <c r="H91" s="530"/>
      <c r="I91" s="659">
        <v>1</v>
      </c>
      <c r="J91" s="659"/>
      <c r="K91" s="659"/>
      <c r="L91" s="659"/>
      <c r="M91" s="659"/>
      <c r="N91" s="659"/>
      <c r="O91" s="530">
        <v>1</v>
      </c>
      <c r="P91" s="530"/>
      <c r="Q91" s="530"/>
      <c r="R91" s="530"/>
      <c r="S91" s="530"/>
      <c r="T91" s="530"/>
      <c r="U91" s="530">
        <v>1</v>
      </c>
      <c r="V91" s="530"/>
      <c r="W91" s="530"/>
      <c r="X91" s="530"/>
      <c r="Y91" s="530"/>
      <c r="Z91" s="530"/>
      <c r="AA91" s="546">
        <v>1</v>
      </c>
      <c r="AB91" s="546"/>
      <c r="AC91" s="546"/>
      <c r="AD91" s="546"/>
      <c r="AE91" s="546"/>
      <c r="AF91" s="455">
        <f t="shared" ref="AF91" si="9">(AA91+U91+O91+I91)/4</f>
        <v>1</v>
      </c>
      <c r="AG91" s="510"/>
    </row>
    <row r="92" spans="2:33" ht="18.75" customHeight="1">
      <c r="B92" s="217"/>
      <c r="C92" s="392" t="s">
        <v>1498</v>
      </c>
      <c r="D92" s="456"/>
      <c r="E92" s="530">
        <v>0</v>
      </c>
      <c r="F92" s="530"/>
      <c r="G92" s="530"/>
      <c r="H92" s="530"/>
      <c r="I92" s="659">
        <v>0</v>
      </c>
      <c r="J92" s="659"/>
      <c r="K92" s="659"/>
      <c r="L92" s="659"/>
      <c r="M92" s="659"/>
      <c r="N92" s="659"/>
      <c r="O92" s="530">
        <v>0</v>
      </c>
      <c r="P92" s="530"/>
      <c r="Q92" s="530"/>
      <c r="R92" s="530"/>
      <c r="S92" s="530"/>
      <c r="T92" s="530"/>
      <c r="U92" s="530">
        <v>0</v>
      </c>
      <c r="V92" s="530"/>
      <c r="W92" s="530"/>
      <c r="X92" s="530"/>
      <c r="Y92" s="530"/>
      <c r="Z92" s="530"/>
      <c r="AA92" s="546">
        <v>0</v>
      </c>
      <c r="AB92" s="546"/>
      <c r="AC92" s="546"/>
      <c r="AD92" s="546"/>
      <c r="AE92" s="546"/>
      <c r="AF92" s="455">
        <f t="shared" ref="AF92:AF94" si="10">(AA92+U92+O92+I92)/4</f>
        <v>0</v>
      </c>
      <c r="AG92" s="510"/>
    </row>
    <row r="93" spans="2:33" ht="45" customHeight="1">
      <c r="B93" s="217"/>
      <c r="C93" s="444" t="s">
        <v>1499</v>
      </c>
      <c r="D93" s="445"/>
      <c r="E93" s="530">
        <v>0</v>
      </c>
      <c r="F93" s="530"/>
      <c r="G93" s="530"/>
      <c r="H93" s="530"/>
      <c r="I93" s="659">
        <v>0</v>
      </c>
      <c r="J93" s="659"/>
      <c r="K93" s="659"/>
      <c r="L93" s="659"/>
      <c r="M93" s="659"/>
      <c r="N93" s="659"/>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59">
        <v>0</v>
      </c>
      <c r="J94" s="659"/>
      <c r="K94" s="659"/>
      <c r="L94" s="659"/>
      <c r="M94" s="659"/>
      <c r="N94" s="659"/>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3</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5" t="s">
        <v>1512</v>
      </c>
      <c r="E102" s="655"/>
      <c r="F102" s="655"/>
      <c r="G102" s="655" t="s">
        <v>1513</v>
      </c>
      <c r="H102" s="655"/>
      <c r="I102" s="655"/>
      <c r="J102" s="443"/>
      <c r="K102" s="655"/>
      <c r="L102" s="655"/>
      <c r="M102" s="655"/>
      <c r="N102" s="655"/>
      <c r="O102" s="443"/>
      <c r="P102" s="655"/>
      <c r="Q102" s="655"/>
      <c r="R102" s="655"/>
      <c r="S102" s="443"/>
      <c r="T102" s="655"/>
      <c r="U102" s="655"/>
      <c r="V102" s="656"/>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3" t="s">
        <v>1516</v>
      </c>
      <c r="Q103" s="660"/>
      <c r="R103" s="661"/>
      <c r="S103" s="35"/>
      <c r="T103" s="653"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4"/>
      <c r="D105" s="453"/>
      <c r="E105" s="453"/>
      <c r="F105" s="453"/>
      <c r="G105" s="453"/>
      <c r="H105" s="453"/>
      <c r="I105" s="454"/>
      <c r="J105" s="35"/>
      <c r="K105" s="625"/>
      <c r="L105" s="626"/>
      <c r="M105" s="626"/>
      <c r="N105" s="627"/>
      <c r="O105" s="35"/>
      <c r="P105" s="650"/>
      <c r="Q105" s="651"/>
      <c r="R105" s="652"/>
      <c r="S105" s="35"/>
      <c r="T105" s="650"/>
      <c r="U105" s="651"/>
      <c r="V105" s="65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4"/>
      <c r="D107" s="453"/>
      <c r="E107" s="453"/>
      <c r="F107" s="453"/>
      <c r="G107" s="453"/>
      <c r="H107" s="453"/>
      <c r="I107" s="454"/>
      <c r="J107" s="35"/>
      <c r="K107" s="625"/>
      <c r="L107" s="626"/>
      <c r="M107" s="626"/>
      <c r="N107" s="627"/>
      <c r="O107" s="35"/>
      <c r="P107" s="650"/>
      <c r="Q107" s="651"/>
      <c r="R107" s="652"/>
      <c r="S107" s="35"/>
      <c r="T107" s="650"/>
      <c r="U107" s="651"/>
      <c r="V107" s="65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4"/>
      <c r="D109" s="453"/>
      <c r="E109" s="453"/>
      <c r="F109" s="453"/>
      <c r="G109" s="453"/>
      <c r="H109" s="453"/>
      <c r="I109" s="454"/>
      <c r="J109" s="35"/>
      <c r="K109" s="625"/>
      <c r="L109" s="626"/>
      <c r="M109" s="626"/>
      <c r="N109" s="627"/>
      <c r="O109" s="35"/>
      <c r="P109" s="650"/>
      <c r="Q109" s="651"/>
      <c r="R109" s="652"/>
      <c r="S109" s="35"/>
      <c r="T109" s="650"/>
      <c r="U109" s="651"/>
      <c r="V109" s="65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4"/>
      <c r="D111" s="453"/>
      <c r="E111" s="453"/>
      <c r="F111" s="453"/>
      <c r="G111" s="453"/>
      <c r="H111" s="453"/>
      <c r="I111" s="454"/>
      <c r="J111" s="35"/>
      <c r="K111" s="625"/>
      <c r="L111" s="626"/>
      <c r="M111" s="626"/>
      <c r="N111" s="627"/>
      <c r="O111" s="35"/>
      <c r="P111" s="650"/>
      <c r="Q111" s="651"/>
      <c r="R111" s="652"/>
      <c r="S111" s="35"/>
      <c r="T111" s="650"/>
      <c r="U111" s="651"/>
      <c r="V111" s="65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0"/>
      <c r="Q113" s="651"/>
      <c r="R113" s="652"/>
      <c r="S113" s="35"/>
      <c r="T113" s="650"/>
      <c r="U113" s="651"/>
      <c r="V113" s="65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0"/>
      <c r="Q115" s="651"/>
      <c r="R115" s="652"/>
      <c r="S115" s="35"/>
      <c r="T115" s="650"/>
      <c r="U115" s="651"/>
      <c r="V115" s="65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2"/>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1</v>
      </c>
      <c r="D119" s="623"/>
      <c r="E119" s="623"/>
      <c r="F119" s="623"/>
      <c r="G119" s="256" t="s">
        <v>1524</v>
      </c>
      <c r="H119" s="623">
        <v>1</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2248</v>
      </c>
      <c r="G122" s="639"/>
      <c r="H122" s="639"/>
      <c r="I122" s="639"/>
      <c r="J122" s="639"/>
      <c r="K122" s="639"/>
      <c r="L122" s="639"/>
      <c r="M122" s="639"/>
      <c r="N122" s="639"/>
      <c r="O122" s="639"/>
      <c r="P122" s="639"/>
      <c r="Q122" s="254" t="s">
        <v>118</v>
      </c>
      <c r="R122" s="642" t="s">
        <v>2249</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2251</v>
      </c>
      <c r="G123" s="639"/>
      <c r="H123" s="639"/>
      <c r="I123" s="639"/>
      <c r="J123" s="639"/>
      <c r="K123" s="639"/>
      <c r="L123" s="639"/>
      <c r="M123" s="639"/>
      <c r="N123" s="639"/>
      <c r="O123" s="639"/>
      <c r="P123" s="639"/>
      <c r="Q123" s="254" t="s">
        <v>120</v>
      </c>
      <c r="R123" s="642" t="s">
        <v>2250</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3102539786</v>
      </c>
      <c r="G124" s="639"/>
      <c r="H124" s="639"/>
      <c r="I124" s="639"/>
      <c r="J124" s="639"/>
      <c r="K124" s="639"/>
      <c r="L124" s="639"/>
      <c r="M124" s="639"/>
      <c r="N124" s="639"/>
      <c r="O124" s="639"/>
      <c r="P124" s="639"/>
      <c r="Q124" s="254" t="s">
        <v>122</v>
      </c>
      <c r="R124" s="642" t="s">
        <v>2252</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46196</v>
      </c>
      <c r="G125" s="641"/>
      <c r="H125" s="641"/>
      <c r="I125" s="641"/>
      <c r="J125" s="641"/>
      <c r="K125" s="641"/>
      <c r="L125" s="641"/>
      <c r="M125" s="641"/>
      <c r="N125" s="641"/>
      <c r="O125" s="641"/>
      <c r="P125" s="641"/>
      <c r="Q125" s="255" t="s">
        <v>124</v>
      </c>
      <c r="R125" s="633" t="s">
        <v>2253</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15" t="s">
        <v>1738</v>
      </c>
      <c r="B1" s="715"/>
      <c r="C1" s="715"/>
      <c r="D1" s="715"/>
      <c r="E1" s="715"/>
      <c r="F1" s="715"/>
      <c r="G1" s="715"/>
      <c r="H1" s="715"/>
      <c r="I1" s="720" t="s">
        <v>1739</v>
      </c>
      <c r="J1" s="721"/>
      <c r="K1" s="721"/>
      <c r="L1" s="721"/>
      <c r="M1" s="721"/>
      <c r="N1" s="721"/>
      <c r="O1" s="721"/>
      <c r="P1" s="721"/>
      <c r="Q1" s="721"/>
      <c r="R1" s="721"/>
      <c r="S1" s="721"/>
      <c r="T1" s="721"/>
      <c r="U1" s="721"/>
      <c r="V1" s="721"/>
      <c r="W1" s="721"/>
      <c r="X1" s="721"/>
      <c r="Y1" s="721"/>
      <c r="Z1" s="721"/>
      <c r="AA1" s="721"/>
      <c r="AB1" s="721"/>
      <c r="AC1" s="721"/>
      <c r="AD1" s="721"/>
      <c r="AE1" s="721"/>
      <c r="AF1" s="721"/>
      <c r="AG1" s="713" t="s">
        <v>1740</v>
      </c>
      <c r="AH1" s="713"/>
      <c r="AI1" s="713"/>
      <c r="AJ1" s="713"/>
      <c r="AK1" s="713"/>
      <c r="AL1" s="713"/>
      <c r="AM1" s="713"/>
      <c r="AN1" s="713"/>
      <c r="AO1" s="713"/>
      <c r="AP1" s="713"/>
      <c r="AQ1" s="713"/>
      <c r="AR1" s="713"/>
      <c r="AS1" s="713"/>
      <c r="AT1" s="713"/>
      <c r="AU1" s="713"/>
      <c r="AV1" s="713"/>
      <c r="AW1" s="713"/>
      <c r="AX1" s="713"/>
      <c r="AY1" s="713"/>
      <c r="AZ1" s="713"/>
      <c r="BA1" s="713"/>
      <c r="BB1" s="713"/>
      <c r="BC1" s="713"/>
      <c r="BD1" s="713"/>
      <c r="BE1" s="713"/>
      <c r="BF1" s="713"/>
      <c r="BG1" s="713"/>
      <c r="BH1" s="713"/>
      <c r="BI1" s="713"/>
      <c r="BJ1" s="714"/>
      <c r="BK1" s="711" t="s">
        <v>1741</v>
      </c>
      <c r="BL1" s="711"/>
      <c r="BM1" s="711"/>
      <c r="BN1" s="711"/>
      <c r="BO1" s="711"/>
      <c r="BP1" s="711"/>
      <c r="BQ1" s="711"/>
      <c r="BR1" s="711"/>
      <c r="BS1" s="711"/>
      <c r="BT1" s="711"/>
      <c r="BU1" s="711"/>
      <c r="BV1" s="711"/>
    </row>
    <row r="2" spans="1:74" ht="20.25" customHeight="1">
      <c r="A2" s="716" t="s">
        <v>1742</v>
      </c>
      <c r="B2" s="716"/>
      <c r="C2" s="716"/>
      <c r="D2" s="716"/>
      <c r="E2" s="716"/>
      <c r="F2" s="716"/>
      <c r="G2" s="716"/>
      <c r="H2" s="717"/>
      <c r="I2" s="718" t="s">
        <v>1743</v>
      </c>
      <c r="J2" s="712"/>
      <c r="K2" s="712"/>
      <c r="L2" s="712"/>
      <c r="M2" s="712"/>
      <c r="N2" s="712"/>
      <c r="O2" s="712"/>
      <c r="P2" s="719"/>
      <c r="Q2" s="712" t="s">
        <v>1744</v>
      </c>
      <c r="R2" s="712"/>
      <c r="S2" s="712"/>
      <c r="T2" s="712"/>
      <c r="U2" s="712"/>
      <c r="V2" s="712"/>
      <c r="W2" s="719" t="s">
        <v>1745</v>
      </c>
      <c r="X2" s="722"/>
      <c r="Y2" s="722"/>
      <c r="Z2" s="722"/>
      <c r="AA2" s="722"/>
      <c r="AB2" s="722"/>
      <c r="AC2" s="722"/>
      <c r="AD2" s="722"/>
      <c r="AE2" s="722"/>
      <c r="AF2" s="718"/>
      <c r="AG2" s="707" t="s">
        <v>1746</v>
      </c>
      <c r="AH2" s="708"/>
      <c r="AI2" s="708"/>
      <c r="AJ2" s="708"/>
      <c r="AK2" s="708"/>
      <c r="AL2" s="709"/>
      <c r="AM2" s="707" t="s">
        <v>1747</v>
      </c>
      <c r="AN2" s="708"/>
      <c r="AO2" s="708"/>
      <c r="AP2" s="709"/>
      <c r="AQ2" s="707" t="s">
        <v>1748</v>
      </c>
      <c r="AR2" s="708"/>
      <c r="AS2" s="708"/>
      <c r="AT2" s="708"/>
      <c r="AU2" s="709"/>
      <c r="AV2" s="117"/>
      <c r="AW2" s="707" t="s">
        <v>1749</v>
      </c>
      <c r="AX2" s="709"/>
      <c r="AY2" s="707" t="s">
        <v>1750</v>
      </c>
      <c r="AZ2" s="708"/>
      <c r="BA2" s="708"/>
      <c r="BB2" s="708"/>
      <c r="BC2" s="707" t="s">
        <v>1751</v>
      </c>
      <c r="BD2" s="708"/>
      <c r="BE2" s="708"/>
      <c r="BF2" s="708"/>
      <c r="BG2" s="708"/>
      <c r="BH2" s="708"/>
      <c r="BI2" s="708"/>
      <c r="BJ2" s="709"/>
      <c r="BK2" s="710" t="s">
        <v>1752</v>
      </c>
      <c r="BL2" s="710"/>
      <c r="BM2" s="710"/>
      <c r="BN2" s="710"/>
      <c r="BO2" s="710" t="s">
        <v>1753</v>
      </c>
      <c r="BP2" s="710"/>
      <c r="BQ2" s="710"/>
      <c r="BR2" s="710"/>
      <c r="BS2" s="710"/>
      <c r="BT2" s="710"/>
      <c r="BU2" s="710"/>
      <c r="BV2" s="710"/>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22" zoomScale="110" zoomScaleNormal="110" zoomScaleSheetLayoutView="100" workbookViewId="0">
      <selection activeCell="J6" sqref="J6"/>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63"/>
      <c r="X1" s="664"/>
      <c r="Y1" s="664"/>
      <c r="Z1" s="664"/>
      <c r="AA1" s="664"/>
      <c r="AB1" s="66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5"/>
      <c r="C2" s="686"/>
      <c r="D2" s="686"/>
      <c r="E2" s="686"/>
      <c r="F2" s="686"/>
      <c r="G2" s="687"/>
      <c r="H2" s="697"/>
      <c r="I2" s="698"/>
      <c r="J2" s="698"/>
      <c r="K2" s="698"/>
      <c r="L2" s="698"/>
      <c r="M2" s="698"/>
      <c r="N2" s="698"/>
      <c r="O2" s="698"/>
      <c r="P2" s="698"/>
      <c r="Q2" s="698"/>
      <c r="R2" s="698"/>
      <c r="S2" s="698"/>
      <c r="T2" s="698"/>
      <c r="U2" s="698"/>
      <c r="V2" s="698"/>
      <c r="W2" s="666"/>
      <c r="X2" s="667"/>
      <c r="Y2" s="667"/>
      <c r="Z2" s="667"/>
      <c r="AA2" s="667"/>
      <c r="AB2" s="66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69"/>
      <c r="X3" s="670"/>
      <c r="Y3" s="670"/>
      <c r="Z3" s="670"/>
      <c r="AA3" s="670"/>
      <c r="AB3" s="67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2" t="s">
        <v>5</v>
      </c>
      <c r="X4" s="673"/>
      <c r="Y4" s="673"/>
      <c r="Z4" s="673"/>
      <c r="AA4" s="673"/>
      <c r="AB4" s="67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9"/>
      <c r="W5" s="675" t="s">
        <v>7</v>
      </c>
      <c r="X5" s="676"/>
      <c r="Y5" s="676"/>
      <c r="Z5" s="676"/>
      <c r="AA5" s="676"/>
      <c r="AB5" s="67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0">
        <v>46196</v>
      </c>
      <c r="I8" s="750"/>
      <c r="J8" s="750"/>
      <c r="K8" s="750"/>
      <c r="L8" s="750"/>
      <c r="M8" s="750"/>
      <c r="N8" s="750"/>
      <c r="O8" s="751"/>
      <c r="P8" s="171"/>
      <c r="Q8" s="580" t="s">
        <v>1378</v>
      </c>
      <c r="R8" s="581"/>
      <c r="S8" s="581"/>
      <c r="T8" s="750" t="s">
        <v>2261</v>
      </c>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2" t="s">
        <v>1903</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1857</v>
      </c>
      <c r="N14" s="575"/>
      <c r="O14" s="575"/>
      <c r="P14" s="575"/>
      <c r="Q14" s="575"/>
      <c r="R14" s="754" t="s">
        <v>2258</v>
      </c>
      <c r="S14" s="755"/>
      <c r="T14" s="755"/>
      <c r="U14" s="755"/>
      <c r="V14" s="756"/>
      <c r="W14" s="575" t="s">
        <v>126</v>
      </c>
      <c r="X14" s="575"/>
      <c r="Y14" s="264">
        <f>+VLOOKUP(M14,Table5[#All],2,TRUE)</f>
        <v>1.5</v>
      </c>
      <c r="Z14" s="401" t="s">
        <v>1809</v>
      </c>
      <c r="AA14" s="402"/>
      <c r="AB14" s="278"/>
    </row>
    <row r="15" spans="1:122" ht="50.25" customHeight="1" thickBot="1">
      <c r="A15" s="35"/>
      <c r="B15" s="240"/>
      <c r="C15" s="156" t="s">
        <v>1756</v>
      </c>
      <c r="D15" s="445" t="s">
        <v>1911</v>
      </c>
      <c r="E15" s="445"/>
      <c r="F15" s="445"/>
      <c r="G15" s="445"/>
      <c r="H15" s="445"/>
      <c r="I15" s="445"/>
      <c r="J15" s="445"/>
      <c r="K15" s="445"/>
      <c r="L15" s="445"/>
      <c r="M15" s="575" t="s">
        <v>1825</v>
      </c>
      <c r="N15" s="575"/>
      <c r="O15" s="575"/>
      <c r="P15" s="575"/>
      <c r="Q15" s="575"/>
      <c r="R15" s="754" t="s">
        <v>2258</v>
      </c>
      <c r="S15" s="755"/>
      <c r="T15" s="755"/>
      <c r="U15" s="755"/>
      <c r="V15" s="756"/>
      <c r="W15" s="575" t="s">
        <v>126</v>
      </c>
      <c r="X15" s="575"/>
      <c r="Y15" s="264">
        <f>+VLOOKUP(M15,'Listas Verificación'!C3:D6,2,TRUE)</f>
        <v>1.25</v>
      </c>
      <c r="Z15" s="401" t="s">
        <v>1809</v>
      </c>
      <c r="AA15" s="402"/>
      <c r="AB15" s="278"/>
    </row>
    <row r="16" spans="1:122" ht="46.5" customHeight="1" thickBot="1">
      <c r="A16" s="35"/>
      <c r="B16" s="240"/>
      <c r="C16" s="156" t="s">
        <v>1757</v>
      </c>
      <c r="D16" s="445" t="s">
        <v>1912</v>
      </c>
      <c r="E16" s="445"/>
      <c r="F16" s="445"/>
      <c r="G16" s="445"/>
      <c r="H16" s="445"/>
      <c r="I16" s="445"/>
      <c r="J16" s="445"/>
      <c r="K16" s="445"/>
      <c r="L16" s="445"/>
      <c r="M16" s="575" t="s">
        <v>1826</v>
      </c>
      <c r="N16" s="575"/>
      <c r="O16" s="575"/>
      <c r="P16" s="575"/>
      <c r="Q16" s="575"/>
      <c r="R16" s="754" t="s">
        <v>2258</v>
      </c>
      <c r="S16" s="755"/>
      <c r="T16" s="755"/>
      <c r="U16" s="755"/>
      <c r="V16" s="756"/>
      <c r="W16" s="575" t="s">
        <v>126</v>
      </c>
      <c r="X16" s="575"/>
      <c r="Y16" s="264">
        <f>+VLOOKUP(M16,'Listas Verificación'!E3:F6,2,TRUE)</f>
        <v>1.25</v>
      </c>
      <c r="Z16" s="401" t="s">
        <v>1809</v>
      </c>
      <c r="AA16" s="402"/>
      <c r="AB16" s="278"/>
    </row>
    <row r="17" spans="1:53" ht="65.25" customHeight="1" thickBot="1">
      <c r="A17" s="35"/>
      <c r="B17" s="240"/>
      <c r="C17" s="157" t="s">
        <v>1758</v>
      </c>
      <c r="D17" s="486" t="s">
        <v>1913</v>
      </c>
      <c r="E17" s="486"/>
      <c r="F17" s="486"/>
      <c r="G17" s="486"/>
      <c r="H17" s="486"/>
      <c r="I17" s="486"/>
      <c r="J17" s="486"/>
      <c r="K17" s="486"/>
      <c r="L17" s="486"/>
      <c r="M17" s="509" t="s">
        <v>1827</v>
      </c>
      <c r="N17" s="509"/>
      <c r="O17" s="509"/>
      <c r="P17" s="509"/>
      <c r="Q17" s="509"/>
      <c r="R17" s="754" t="s">
        <v>2258</v>
      </c>
      <c r="S17" s="755"/>
      <c r="T17" s="755"/>
      <c r="U17" s="755"/>
      <c r="V17" s="756"/>
      <c r="W17" s="509" t="s">
        <v>126</v>
      </c>
      <c r="X17" s="509"/>
      <c r="Y17" s="286">
        <f>+VLOOKUP(M17,Tabla3[#All],2,TRUE)</f>
        <v>1.25</v>
      </c>
      <c r="Z17" s="403" t="s">
        <v>1841</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6"/>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4" t="s">
        <v>2259</v>
      </c>
      <c r="S23" s="724"/>
      <c r="T23" s="724"/>
      <c r="U23" s="724"/>
      <c r="V23" s="724"/>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1799</v>
      </c>
      <c r="N24" s="575"/>
      <c r="O24" s="575"/>
      <c r="P24" s="575"/>
      <c r="Q24" s="575"/>
      <c r="R24" s="724" t="s">
        <v>2259</v>
      </c>
      <c r="S24" s="724"/>
      <c r="T24" s="724"/>
      <c r="U24" s="724"/>
      <c r="V24" s="724"/>
      <c r="W24" s="575" t="s">
        <v>126</v>
      </c>
      <c r="X24" s="575"/>
      <c r="Y24" s="264">
        <f>+VLOOKUP(M24,Tabla9[#All],2,TRUE)</f>
        <v>0</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1830</v>
      </c>
      <c r="N25" s="575"/>
      <c r="O25" s="575"/>
      <c r="P25" s="575"/>
      <c r="Q25" s="575"/>
      <c r="R25" s="724" t="s">
        <v>2259</v>
      </c>
      <c r="S25" s="724"/>
      <c r="T25" s="724"/>
      <c r="U25" s="724"/>
      <c r="V25" s="724"/>
      <c r="W25" s="575" t="s">
        <v>1606</v>
      </c>
      <c r="X25" s="575"/>
      <c r="Y25" s="264">
        <f>+VLOOKUP(M25,Tabla10[#All],2,TRUE)</f>
        <v>1.25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1831</v>
      </c>
      <c r="N26" s="509"/>
      <c r="O26" s="509"/>
      <c r="P26" s="509"/>
      <c r="Q26" s="509"/>
      <c r="R26" s="724" t="s">
        <v>2259</v>
      </c>
      <c r="S26" s="724"/>
      <c r="T26" s="724"/>
      <c r="U26" s="724"/>
      <c r="V26" s="724"/>
      <c r="W26" s="509" t="s">
        <v>126</v>
      </c>
      <c r="X26" s="509"/>
      <c r="Y26" s="286">
        <f>+VLOOKUP(M26,Tabla11[#All],2,TRUE)</f>
        <v>1.25</v>
      </c>
      <c r="Z26" s="403" t="s">
        <v>1809</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1832</v>
      </c>
      <c r="N29" s="575"/>
      <c r="O29" s="575"/>
      <c r="P29" s="575"/>
      <c r="Q29" s="575"/>
      <c r="R29" s="724" t="s">
        <v>2264</v>
      </c>
      <c r="S29" s="724"/>
      <c r="T29" s="724"/>
      <c r="U29" s="724"/>
      <c r="V29" s="724"/>
      <c r="W29" s="575" t="s">
        <v>126</v>
      </c>
      <c r="X29" s="575"/>
      <c r="Y29" s="264">
        <f>+VLOOKUP(M29,Tabla12[[#All],[3.2.5]:[Puntaje]],2,TRUE)</f>
        <v>1.875</v>
      </c>
      <c r="Z29" s="401" t="s">
        <v>1841</v>
      </c>
      <c r="AA29" s="402"/>
      <c r="AB29" s="278"/>
    </row>
    <row r="30" spans="1:53" ht="81" customHeight="1" thickBot="1">
      <c r="A30" s="35"/>
      <c r="B30" s="240"/>
      <c r="C30" s="156" t="s">
        <v>1764</v>
      </c>
      <c r="D30" s="445" t="s">
        <v>1923</v>
      </c>
      <c r="E30" s="445"/>
      <c r="F30" s="445"/>
      <c r="G30" s="445"/>
      <c r="H30" s="445"/>
      <c r="I30" s="445"/>
      <c r="J30" s="445"/>
      <c r="K30" s="445"/>
      <c r="L30" s="445"/>
      <c r="M30" s="766" t="s">
        <v>1833</v>
      </c>
      <c r="N30" s="766"/>
      <c r="O30" s="766"/>
      <c r="P30" s="766"/>
      <c r="Q30" s="766"/>
      <c r="R30" s="724" t="s">
        <v>2263</v>
      </c>
      <c r="S30" s="724"/>
      <c r="T30" s="724"/>
      <c r="U30" s="724"/>
      <c r="V30" s="724"/>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1801</v>
      </c>
      <c r="N31" s="509"/>
      <c r="O31" s="509"/>
      <c r="P31" s="509"/>
      <c r="Q31" s="509"/>
      <c r="R31" s="724" t="s">
        <v>2259</v>
      </c>
      <c r="S31" s="724"/>
      <c r="T31" s="724"/>
      <c r="U31" s="724"/>
      <c r="V31" s="724"/>
      <c r="W31" s="509" t="s">
        <v>1606</v>
      </c>
      <c r="X31" s="509"/>
      <c r="Y31" s="286">
        <f>+VLOOKUP(M31,'Listas Verificación'!U3:V6,2,TRUE)</f>
        <v>0</v>
      </c>
      <c r="Z31" s="403" t="s">
        <v>1841</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1835</v>
      </c>
      <c r="N34" s="575"/>
      <c r="O34" s="575"/>
      <c r="P34" s="575"/>
      <c r="Q34" s="575"/>
      <c r="R34" s="724" t="s">
        <v>2260</v>
      </c>
      <c r="S34" s="724"/>
      <c r="T34" s="724"/>
      <c r="U34" s="724"/>
      <c r="V34" s="724"/>
      <c r="W34" s="575" t="s">
        <v>1606</v>
      </c>
      <c r="X34" s="575"/>
      <c r="Y34" s="264">
        <f>+VLOOKUP(M34,'Listas Verificación'!W3:X6,2,TRUE)</f>
        <v>0.9375</v>
      </c>
      <c r="Z34" s="401" t="s">
        <v>1841</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4" t="s">
        <v>2259</v>
      </c>
      <c r="S35" s="724"/>
      <c r="T35" s="724"/>
      <c r="U35" s="724"/>
      <c r="V35" s="724"/>
      <c r="W35" s="575" t="s">
        <v>126</v>
      </c>
      <c r="X35" s="575"/>
      <c r="Y35" s="264">
        <f>+VLOOKUP(M35,'Listas Verificación'!Y3:Z6,2,TRUE)</f>
        <v>0.9375</v>
      </c>
      <c r="Z35" s="401" t="s">
        <v>1809</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4" t="s">
        <v>2259</v>
      </c>
      <c r="S36" s="724"/>
      <c r="T36" s="724"/>
      <c r="U36" s="724"/>
      <c r="V36" s="724"/>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4" t="s">
        <v>2259</v>
      </c>
      <c r="S37" s="724"/>
      <c r="T37" s="724"/>
      <c r="U37" s="724"/>
      <c r="V37" s="724"/>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4" t="s">
        <v>2259</v>
      </c>
      <c r="S38" s="724"/>
      <c r="T38" s="724"/>
      <c r="U38" s="724"/>
      <c r="V38" s="724"/>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6"/>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1840</v>
      </c>
      <c r="N44" s="575"/>
      <c r="O44" s="575"/>
      <c r="P44" s="575"/>
      <c r="Q44" s="575"/>
      <c r="R44" s="724" t="s">
        <v>2259</v>
      </c>
      <c r="S44" s="724"/>
      <c r="T44" s="724"/>
      <c r="U44" s="724"/>
      <c r="V44" s="724"/>
      <c r="W44" s="575" t="s">
        <v>126</v>
      </c>
      <c r="X44" s="575"/>
      <c r="Y44" s="264">
        <f>VLOOKUP(M44,'Listas Verificación'!AG4:AH8,2,FALSE)</f>
        <v>2.85</v>
      </c>
      <c r="Z44" s="401" t="s">
        <v>1809</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4" t="s">
        <v>2259</v>
      </c>
      <c r="S45" s="724"/>
      <c r="T45" s="724"/>
      <c r="U45" s="724"/>
      <c r="V45" s="724"/>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4" t="s">
        <v>2259</v>
      </c>
      <c r="S46" s="724"/>
      <c r="T46" s="724"/>
      <c r="U46" s="724"/>
      <c r="V46" s="724"/>
      <c r="W46" s="509" t="s">
        <v>126</v>
      </c>
      <c r="X46" s="509"/>
      <c r="Y46" s="290" t="s">
        <v>1798</v>
      </c>
      <c r="Z46" s="403" t="s">
        <v>1809</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4" t="s">
        <v>2259</v>
      </c>
      <c r="S49" s="724"/>
      <c r="T49" s="724"/>
      <c r="U49" s="724"/>
      <c r="V49" s="724"/>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1893</v>
      </c>
      <c r="N50" s="509"/>
      <c r="O50" s="509"/>
      <c r="P50" s="509"/>
      <c r="Q50" s="509"/>
      <c r="R50" s="724" t="s">
        <v>2259</v>
      </c>
      <c r="S50" s="724"/>
      <c r="T50" s="724"/>
      <c r="U50" s="724"/>
      <c r="V50" s="724"/>
      <c r="W50" s="509" t="s">
        <v>1606</v>
      </c>
      <c r="X50" s="509"/>
      <c r="Y50" s="290" t="s">
        <v>1798</v>
      </c>
      <c r="Z50" s="403" t="s">
        <v>1809</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1813</v>
      </c>
      <c r="N53" s="575"/>
      <c r="O53" s="575"/>
      <c r="P53" s="575"/>
      <c r="Q53" s="575"/>
      <c r="R53" s="724" t="s">
        <v>2259</v>
      </c>
      <c r="S53" s="724"/>
      <c r="T53" s="724"/>
      <c r="U53" s="724"/>
      <c r="V53" s="724"/>
      <c r="W53" s="575" t="s">
        <v>1606</v>
      </c>
      <c r="X53" s="575"/>
      <c r="Y53" s="264">
        <f>+VLOOKUP(M53,'Listas Verificación'!AQ3:AR6,2,TRUE)</f>
        <v>0</v>
      </c>
      <c r="Z53" s="401" t="s">
        <v>1809</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4" t="s">
        <v>2259</v>
      </c>
      <c r="S54" s="724"/>
      <c r="T54" s="724"/>
      <c r="U54" s="724"/>
      <c r="V54" s="724"/>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1847</v>
      </c>
      <c r="N55" s="509"/>
      <c r="O55" s="509"/>
      <c r="P55" s="509"/>
      <c r="Q55" s="509"/>
      <c r="R55" s="724" t="s">
        <v>2259</v>
      </c>
      <c r="S55" s="724"/>
      <c r="T55" s="724"/>
      <c r="U55" s="724"/>
      <c r="V55" s="724"/>
      <c r="W55" s="509" t="s">
        <v>126</v>
      </c>
      <c r="X55" s="509"/>
      <c r="Y55" s="286">
        <f>+VLOOKUP(M55,'Listas Verificación'!AU3:AV6,2,TRUE)</f>
        <v>0.95000000000000007</v>
      </c>
      <c r="Z55" s="403" t="s">
        <v>1809</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4" t="s">
        <v>2259</v>
      </c>
      <c r="S58" s="724"/>
      <c r="T58" s="724"/>
      <c r="U58" s="724"/>
      <c r="V58" s="724"/>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1880</v>
      </c>
      <c r="N61" s="575"/>
      <c r="O61" s="575"/>
      <c r="P61" s="575"/>
      <c r="Q61" s="575"/>
      <c r="R61" s="724" t="s">
        <v>2259</v>
      </c>
      <c r="S61" s="724"/>
      <c r="T61" s="724"/>
      <c r="U61" s="724"/>
      <c r="V61" s="724"/>
      <c r="W61" s="575" t="s">
        <v>126</v>
      </c>
      <c r="X61" s="575"/>
      <c r="Y61" s="264">
        <f>+VLOOKUP(M61,'Listas Verificación'!AY3:AZ6,2,TRUE)</f>
        <v>2.85</v>
      </c>
      <c r="Z61" s="401" t="s">
        <v>1841</v>
      </c>
      <c r="AA61" s="402"/>
      <c r="AB61" s="278"/>
    </row>
    <row r="62" spans="1:53" ht="49.5" customHeight="1" thickBot="1">
      <c r="A62" s="35"/>
      <c r="B62" s="240"/>
      <c r="C62" s="157" t="s">
        <v>1782</v>
      </c>
      <c r="D62" s="486" t="s">
        <v>1951</v>
      </c>
      <c r="E62" s="486"/>
      <c r="F62" s="486"/>
      <c r="G62" s="486"/>
      <c r="H62" s="486"/>
      <c r="I62" s="486"/>
      <c r="J62" s="486"/>
      <c r="K62" s="486"/>
      <c r="L62" s="486"/>
      <c r="M62" s="509" t="s">
        <v>1881</v>
      </c>
      <c r="N62" s="509"/>
      <c r="O62" s="509"/>
      <c r="P62" s="509"/>
      <c r="Q62" s="509"/>
      <c r="R62" s="724" t="s">
        <v>2259</v>
      </c>
      <c r="S62" s="724"/>
      <c r="T62" s="724"/>
      <c r="U62" s="724"/>
      <c r="V62" s="724"/>
      <c r="W62" s="509" t="s">
        <v>126</v>
      </c>
      <c r="X62" s="509"/>
      <c r="Y62" s="286">
        <f>+VLOOKUP(M62,'Listas Verificación'!BA3:BB6,2,TRUE)</f>
        <v>2.85</v>
      </c>
      <c r="Z62" s="403" t="s">
        <v>1809</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4" t="s">
        <v>2259</v>
      </c>
      <c r="S65" s="724"/>
      <c r="T65" s="724"/>
      <c r="U65" s="724"/>
      <c r="V65" s="724"/>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1852</v>
      </c>
      <c r="N66" s="575"/>
      <c r="O66" s="575"/>
      <c r="P66" s="575"/>
      <c r="Q66" s="575"/>
      <c r="R66" s="724" t="s">
        <v>2259</v>
      </c>
      <c r="S66" s="724"/>
      <c r="T66" s="724"/>
      <c r="U66" s="724"/>
      <c r="V66" s="724"/>
      <c r="W66" s="575" t="s">
        <v>126</v>
      </c>
      <c r="X66" s="575"/>
      <c r="Y66" s="264">
        <f>+VLOOKUP(M66,'Listas Verificación'!BE3:BF6,2,TRUE)</f>
        <v>1.425</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1895</v>
      </c>
      <c r="N67" s="575"/>
      <c r="O67" s="575"/>
      <c r="P67" s="575"/>
      <c r="Q67" s="575"/>
      <c r="R67" s="724" t="s">
        <v>2259</v>
      </c>
      <c r="S67" s="724"/>
      <c r="T67" s="724"/>
      <c r="U67" s="724"/>
      <c r="V67" s="724"/>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7" t="s">
        <v>2259</v>
      </c>
      <c r="S68" s="728"/>
      <c r="T68" s="728"/>
      <c r="U68" s="728"/>
      <c r="V68" s="729"/>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581" t="s">
        <v>1958</v>
      </c>
      <c r="E71" s="581"/>
      <c r="F71" s="581"/>
      <c r="G71" s="581"/>
      <c r="H71" s="581"/>
      <c r="I71" s="581"/>
      <c r="J71" s="581"/>
      <c r="K71" s="581"/>
      <c r="L71" s="726"/>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7" t="s">
        <v>2259</v>
      </c>
      <c r="S74" s="728"/>
      <c r="T74" s="728"/>
      <c r="U74" s="728"/>
      <c r="V74" s="729"/>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7" t="s">
        <v>2259</v>
      </c>
      <c r="S75" s="728"/>
      <c r="T75" s="728"/>
      <c r="U75" s="728"/>
      <c r="V75" s="729"/>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7" t="s">
        <v>2259</v>
      </c>
      <c r="S78" s="728"/>
      <c r="T78" s="728"/>
      <c r="U78" s="728"/>
      <c r="V78" s="729"/>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7" t="s">
        <v>2259</v>
      </c>
      <c r="S79" s="728"/>
      <c r="T79" s="728"/>
      <c r="U79" s="728"/>
      <c r="V79" s="729"/>
      <c r="W79" s="575" t="s">
        <v>2259</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1841</v>
      </c>
      <c r="N80" s="575"/>
      <c r="O80" s="575"/>
      <c r="P80" s="575"/>
      <c r="Q80" s="575"/>
      <c r="R80" s="727" t="s">
        <v>2259</v>
      </c>
      <c r="S80" s="728"/>
      <c r="T80" s="728"/>
      <c r="U80" s="728"/>
      <c r="V80" s="729"/>
      <c r="W80" s="575" t="s">
        <v>1606</v>
      </c>
      <c r="X80" s="575"/>
      <c r="Y80" s="264">
        <f>+VLOOKUP(M80,'Listas Verificación'!BS3:BT5,2,TRUE)</f>
        <v>1.25</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1841</v>
      </c>
      <c r="N81" s="509"/>
      <c r="O81" s="509"/>
      <c r="P81" s="509"/>
      <c r="Q81" s="509"/>
      <c r="R81" s="727" t="s">
        <v>2259</v>
      </c>
      <c r="S81" s="728"/>
      <c r="T81" s="728"/>
      <c r="U81" s="728"/>
      <c r="V81" s="729"/>
      <c r="W81" s="509" t="s">
        <v>1606</v>
      </c>
      <c r="X81" s="509"/>
      <c r="Y81" s="286">
        <f>+VLOOKUP(M81,'Listas Verificación'!BU3:BV5,2,TRUE)</f>
        <v>1.25</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9" t="s">
        <v>1969</v>
      </c>
      <c r="E84" s="739"/>
      <c r="F84" s="739"/>
      <c r="G84" s="739"/>
      <c r="H84" s="739"/>
      <c r="I84" s="739"/>
      <c r="J84" s="739"/>
      <c r="K84" s="739"/>
      <c r="L84" s="739"/>
      <c r="M84" s="738" t="s">
        <v>1432</v>
      </c>
      <c r="N84" s="738"/>
      <c r="O84" s="738" t="s">
        <v>1970</v>
      </c>
      <c r="P84" s="767"/>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5" t="str">
        <f>IF('2. Caracterización'!AF21&lt;0,"Negativa",IF('2. Caracterización'!AF21=0,"Cero",IF('2. Caracterización'!AF21&gt;0,"Positiva")))</f>
        <v>Positiva</v>
      </c>
      <c r="N85" s="725"/>
      <c r="O85" s="740">
        <f>+VLOOKUP(M85,INDICADORES!C1:D4,2,FALSE)</f>
        <v>1.4285714285714286</v>
      </c>
      <c r="P85" s="741"/>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5" t="str">
        <f>IF('2. Caracterización'!P23&lt;30,"Baja",IF('2. Caracterización'!P23=30,"Media",IF('2. Caracterización'!P23&gt;30,"Alta")))</f>
        <v>Alta</v>
      </c>
      <c r="N86" s="725"/>
      <c r="O86" s="740">
        <f>+VLOOKUP(M86,INDICADORES!C5:D8,2,FALSE)</f>
        <v>1.4285714285714286</v>
      </c>
      <c r="P86" s="741"/>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5" t="str">
        <f>IF('1. Inscripción'!V16&lt;=12,"Bajo",IF('1. Inscripción'!V16&lt;=60,"Medio",IF('1. Inscripción'!V16&gt;60,"Alto")))</f>
        <v>Medio</v>
      </c>
      <c r="N87" s="725"/>
      <c r="O87" s="740">
        <f>VLOOKUP(M87,INDICADORES!C10:D12,2,0)</f>
        <v>0.85714285714285721</v>
      </c>
      <c r="P87" s="741"/>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5"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5"/>
      <c r="O88" s="740">
        <f>+VLOOKUP(M88,INDICADORES!C14:D17,2,0)</f>
        <v>0.4285714285714286</v>
      </c>
      <c r="P88" s="741"/>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8" t="s">
        <v>2054</v>
      </c>
      <c r="N89" s="566"/>
      <c r="O89" s="740">
        <f>+VLOOKUP(M89,INDICADORES!C18:D21,2,0)</f>
        <v>1.4285714285714286</v>
      </c>
      <c r="P89" s="741"/>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5" t="str">
        <f>IF('2. Caracterización'!P25&lt;=30%,"Bueno",IF('2. Caracterización'!P25&lt;=70%,"Muy Bueno",IF('2. Caracterización'!P25&gt;70%,"Excelente")))</f>
        <v>Excelente</v>
      </c>
      <c r="N90" s="725"/>
      <c r="O90" s="740">
        <f>+VLOOKUP(M90,INDICADORES!C22:D25,2,0)</f>
        <v>1.4285714285714286</v>
      </c>
      <c r="P90" s="741"/>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7">
        <f>+VLOOKUP(M91,INDICADORES!C26:D31,2,0)</f>
        <v>1.4285714285714286</v>
      </c>
      <c r="P91" s="75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9" t="s">
        <v>1985</v>
      </c>
      <c r="E94" s="739"/>
      <c r="F94" s="739"/>
      <c r="G94" s="739"/>
      <c r="H94" s="739"/>
      <c r="I94" s="739"/>
      <c r="J94" s="739"/>
      <c r="K94" s="739"/>
      <c r="L94" s="739"/>
      <c r="M94" s="738" t="s">
        <v>1432</v>
      </c>
      <c r="N94" s="738"/>
      <c r="O94" s="738" t="s">
        <v>1970</v>
      </c>
      <c r="P94" s="767"/>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5" t="str">
        <f>IF(M30="a. No las genera","Nulo",IF(M30="c. Si las genera en toda su cadena de valor","Alto",IF(M30="b. Si las genera en algunos de los procesos productivos y comerciales","Medio")))</f>
        <v>Medio</v>
      </c>
      <c r="N95" s="725"/>
      <c r="O95" s="784">
        <f>+VLOOKUP(M95,INDICADORES!C33:D36,2,0)</f>
        <v>0.9375</v>
      </c>
      <c r="P95" s="785"/>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5" t="str">
        <f>IF('2. Caracterización'!T74&lt;=30,"Bajo",IF('2. Caracterización'!T74&lt;=50,"Medio",IF('2. Caracterización'!T74&gt;50,"Alto")))</f>
        <v>Alto</v>
      </c>
      <c r="N96" s="725"/>
      <c r="O96" s="784">
        <f>+VLOOKUP(M96,INDICADORES!C37:D40,2,0)</f>
        <v>1.875</v>
      </c>
      <c r="P96" s="785"/>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5" t="str">
        <f>IF('2. Caracterización'!AF95&lt;1,"No cumple",IF('2. Caracterización'!AF95&gt;=1,"Cumple"))</f>
        <v>Cumple</v>
      </c>
      <c r="N97" s="725"/>
      <c r="O97" s="784">
        <f>+VLOOKUP(M97,INDICADORES!C41:D43,2,FALSE)</f>
        <v>1.875</v>
      </c>
      <c r="P97" s="785"/>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6" t="str">
        <f>IF(M36="a. No las realiza","No Cumple",IF(M36="b. Se definen e implementan estrategias que atienden problemáticas sociales generando bienestar en el entorno natural y comunitario, respeto de los derechos humanos","Cumple"))</f>
        <v>Cumple</v>
      </c>
      <c r="N98" s="736"/>
      <c r="O98" s="786">
        <f>+VLOOKUP(M98,INDICADORES!C41:D43,2,0)</f>
        <v>1.875</v>
      </c>
      <c r="P98" s="78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9" t="s">
        <v>1995</v>
      </c>
      <c r="E101" s="739"/>
      <c r="F101" s="739"/>
      <c r="G101" s="739"/>
      <c r="H101" s="739"/>
      <c r="I101" s="739"/>
      <c r="J101" s="739"/>
      <c r="K101" s="739"/>
      <c r="L101" s="739"/>
      <c r="M101" s="738" t="s">
        <v>1432</v>
      </c>
      <c r="N101" s="738"/>
      <c r="O101" s="738" t="s">
        <v>1970</v>
      </c>
      <c r="P101" s="767"/>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5" t="str">
        <f>IF('2. Caracterización'!O119&lt;=30,"Bajo",IF('2. Caracterización'!O119&lt;=60,"Medio",IF('2. Caracterización'!O119&gt;60,"Alto")))</f>
        <v>Alto</v>
      </c>
      <c r="N102" s="725"/>
      <c r="O102" s="740">
        <f>+VLOOKUP(M102,INDICADORES!C48:D51,2,0)</f>
        <v>0.95238095238095244</v>
      </c>
      <c r="P102" s="741"/>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5" t="str">
        <f>IF(M46="a. No se implementan acciones para combatir el cambio climático y sus impactos","Nulo",IF(M46="b. Si se implementan acciones para combatir el cambio climático y sus impactos","Alto"))</f>
        <v>Alto</v>
      </c>
      <c r="N103" s="725"/>
      <c r="O103" s="740">
        <f>+VLOOKUP(M103,INDICADORES!C52:D54,2,FALSE)</f>
        <v>0.95238095238095244</v>
      </c>
      <c r="P103" s="741"/>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5"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25"/>
      <c r="O104" s="740">
        <f>+VLOOKUP(M104,INDICADORES!C55:D59,2,FALSE)</f>
        <v>0.95238095238095244</v>
      </c>
      <c r="P104" s="741"/>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5"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5"/>
      <c r="O105" s="740">
        <f>+VLOOKUP(M105,INDICADORES!C60:D63,2,FALSE)</f>
        <v>0</v>
      </c>
      <c r="P105" s="741"/>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5"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5"/>
      <c r="O106" s="740">
        <f>+VLOOKUP(M106,INDICADORES!C64:D69,2,0)</f>
        <v>0.95238095238095244</v>
      </c>
      <c r="P106" s="741"/>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6"/>
      <c r="O107" s="757">
        <f>+VLOOKUP(M107,INDICADORES!C70:D75,2,0)</f>
        <v>0.28571428571428575</v>
      </c>
      <c r="P107" s="75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2" t="s">
        <v>2009</v>
      </c>
      <c r="E110" s="762"/>
      <c r="F110" s="762"/>
      <c r="G110" s="762"/>
      <c r="H110" s="762"/>
      <c r="I110" s="763"/>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9" t="s">
        <v>1903</v>
      </c>
      <c r="D111" s="760"/>
      <c r="E111" s="760"/>
      <c r="F111" s="760"/>
      <c r="G111" s="760"/>
      <c r="H111" s="760"/>
      <c r="I111" s="761"/>
      <c r="J111" s="39"/>
      <c r="K111" s="39"/>
      <c r="L111" s="39"/>
      <c r="M111" s="39"/>
      <c r="AB111" s="278"/>
    </row>
    <row r="112" spans="1:42" ht="16.5">
      <c r="A112" s="35"/>
      <c r="B112" s="240"/>
      <c r="C112" s="737" t="s">
        <v>2010</v>
      </c>
      <c r="D112" s="657"/>
      <c r="E112" s="657"/>
      <c r="F112" s="657"/>
      <c r="G112" s="657"/>
      <c r="H112" s="657"/>
      <c r="I112" s="271">
        <f>SUM(Y14:Y17)</f>
        <v>5.25</v>
      </c>
      <c r="J112" s="778">
        <f>I112+I113</f>
        <v>13.678571428571429</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6" t="s">
        <v>2011</v>
      </c>
      <c r="D113" s="777"/>
      <c r="E113" s="777"/>
      <c r="F113" s="777"/>
      <c r="G113" s="777"/>
      <c r="H113" s="777"/>
      <c r="I113" s="273">
        <f>SUM(O85:P91)</f>
        <v>8.4285714285714288</v>
      </c>
      <c r="J113" s="779"/>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0" t="s">
        <v>1915</v>
      </c>
      <c r="D114" s="781"/>
      <c r="E114" s="781"/>
      <c r="F114" s="781"/>
      <c r="G114" s="781"/>
      <c r="H114" s="781"/>
      <c r="I114" s="782"/>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7" t="s">
        <v>1916</v>
      </c>
      <c r="D115" s="657"/>
      <c r="E115" s="657"/>
      <c r="F115" s="657"/>
      <c r="G115" s="657"/>
      <c r="H115" s="657"/>
      <c r="I115" s="271">
        <f>SUM(Y24:Y26)</f>
        <v>2.5</v>
      </c>
      <c r="J115" s="778">
        <f>SUM(I115:I118)</f>
        <v>14.6875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4" t="s">
        <v>2013</v>
      </c>
      <c r="D116" s="765"/>
      <c r="E116" s="765"/>
      <c r="F116" s="765"/>
      <c r="G116" s="765"/>
      <c r="H116" s="765"/>
      <c r="I116" s="272">
        <f>SUM(Y29,Y31)</f>
        <v>1.875</v>
      </c>
      <c r="J116" s="783"/>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4" t="s">
        <v>2015</v>
      </c>
      <c r="D117" s="765"/>
      <c r="E117" s="765"/>
      <c r="F117" s="765"/>
      <c r="G117" s="765"/>
      <c r="H117" s="765"/>
      <c r="I117" s="272">
        <f>SUM(Y34:Y35,Y37:Y38)</f>
        <v>3.75</v>
      </c>
      <c r="J117" s="783"/>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6" t="s">
        <v>2016</v>
      </c>
      <c r="D118" s="777"/>
      <c r="E118" s="777"/>
      <c r="F118" s="777"/>
      <c r="G118" s="777"/>
      <c r="H118" s="777"/>
      <c r="I118" s="273">
        <f>SUM(O95:P98)</f>
        <v>6.5625</v>
      </c>
      <c r="J118" s="779"/>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9" t="s">
        <v>2017</v>
      </c>
      <c r="D119" s="760"/>
      <c r="E119" s="760"/>
      <c r="F119" s="760"/>
      <c r="G119" s="760"/>
      <c r="H119" s="760"/>
      <c r="I119" s="761"/>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2.85</v>
      </c>
      <c r="J120" s="732">
        <f>SUM(I120:I126)</f>
        <v>21.730238095238096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1.9000000000000001</v>
      </c>
      <c r="J122" s="73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5.7</v>
      </c>
      <c r="J124" s="73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1.425</v>
      </c>
      <c r="J125" s="73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4.0952380952380958</v>
      </c>
      <c r="J126" s="73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4">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3.75</v>
      </c>
      <c r="J129" s="775"/>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69" t="s">
        <v>2022</v>
      </c>
      <c r="D130" s="437"/>
      <c r="E130" s="437"/>
      <c r="F130" s="437"/>
      <c r="G130" s="437"/>
      <c r="H130" s="437"/>
      <c r="I130" s="437"/>
      <c r="J130" s="770"/>
      <c r="K130" s="35"/>
      <c r="L130" s="35"/>
      <c r="M130" s="35"/>
      <c r="N130" s="35"/>
      <c r="O130" s="35"/>
      <c r="Y130" s="35"/>
      <c r="Z130" s="35"/>
      <c r="AA130" s="35"/>
      <c r="AB130" s="282"/>
    </row>
    <row r="131" spans="1:32" ht="27.75" customHeight="1" thickBot="1">
      <c r="A131" s="35"/>
      <c r="B131" s="240"/>
      <c r="C131" s="771">
        <f>SUM(J112:J129)</f>
        <v>57.596309523809524</v>
      </c>
      <c r="D131" s="772"/>
      <c r="E131" s="772"/>
      <c r="F131" s="772"/>
      <c r="G131" s="772"/>
      <c r="H131" s="772"/>
      <c r="I131" s="772"/>
      <c r="J131" s="773"/>
      <c r="K131" s="35"/>
      <c r="N131" s="380" t="s">
        <v>2023</v>
      </c>
      <c r="O131" s="381"/>
      <c r="P131" s="381"/>
      <c r="Q131" s="381"/>
      <c r="R131" s="730" t="str">
        <f>IF(C131&gt;50,"NEGOCIO VERDE",IF(C131&lt;=50,"EMPRENDIMIENTO VERDE"))</f>
        <v>NEGOCIO VERDE</v>
      </c>
      <c r="S131" s="730"/>
      <c r="T131" s="730"/>
      <c r="U131" s="730"/>
      <c r="V131" s="730"/>
      <c r="W131" s="730"/>
      <c r="X131" s="730"/>
      <c r="Y131" s="73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7" t="s">
        <v>2254</v>
      </c>
      <c r="G134" s="747"/>
      <c r="H134" s="747"/>
      <c r="I134" s="747"/>
      <c r="J134" s="747"/>
      <c r="K134" s="747"/>
      <c r="L134" s="747"/>
      <c r="M134" s="747"/>
      <c r="N134" s="747"/>
      <c r="O134" s="723" t="s">
        <v>118</v>
      </c>
      <c r="P134" s="723"/>
      <c r="Q134" s="743" t="s">
        <v>2249</v>
      </c>
      <c r="R134" s="743"/>
      <c r="S134" s="743"/>
      <c r="T134" s="743"/>
      <c r="U134" s="743"/>
      <c r="V134" s="743"/>
      <c r="W134" s="743"/>
      <c r="X134" s="743"/>
      <c r="Y134" s="743"/>
      <c r="Z134" s="743"/>
      <c r="AA134" s="744"/>
      <c r="AB134" s="282"/>
    </row>
    <row r="135" spans="1:32" ht="17.25" customHeight="1">
      <c r="A135" s="35"/>
      <c r="B135" s="240"/>
      <c r="C135" s="635" t="s">
        <v>119</v>
      </c>
      <c r="D135" s="636"/>
      <c r="E135" s="636"/>
      <c r="F135" s="747" t="s">
        <v>2251</v>
      </c>
      <c r="G135" s="747"/>
      <c r="H135" s="747"/>
      <c r="I135" s="747"/>
      <c r="J135" s="747"/>
      <c r="K135" s="747"/>
      <c r="L135" s="747"/>
      <c r="M135" s="747"/>
      <c r="N135" s="747"/>
      <c r="O135" s="723" t="s">
        <v>120</v>
      </c>
      <c r="P135" s="723"/>
      <c r="Q135" s="743" t="s">
        <v>2250</v>
      </c>
      <c r="R135" s="743"/>
      <c r="S135" s="743"/>
      <c r="T135" s="743"/>
      <c r="U135" s="743"/>
      <c r="V135" s="743"/>
      <c r="W135" s="743"/>
      <c r="X135" s="743"/>
      <c r="Y135" s="743"/>
      <c r="Z135" s="743"/>
      <c r="AA135" s="744"/>
      <c r="AB135" s="282"/>
    </row>
    <row r="136" spans="1:32" ht="17.25" customHeight="1">
      <c r="A136" s="35"/>
      <c r="B136" s="240"/>
      <c r="C136" s="635" t="s">
        <v>121</v>
      </c>
      <c r="D136" s="636"/>
      <c r="E136" s="636"/>
      <c r="F136" s="747">
        <v>3102539786</v>
      </c>
      <c r="G136" s="747"/>
      <c r="H136" s="747"/>
      <c r="I136" s="747"/>
      <c r="J136" s="747"/>
      <c r="K136" s="747"/>
      <c r="L136" s="747"/>
      <c r="M136" s="747"/>
      <c r="N136" s="747"/>
      <c r="O136" s="723" t="s">
        <v>122</v>
      </c>
      <c r="P136" s="723"/>
      <c r="Q136" s="743" t="s">
        <v>2257</v>
      </c>
      <c r="R136" s="743"/>
      <c r="S136" s="743"/>
      <c r="T136" s="743"/>
      <c r="U136" s="743"/>
      <c r="V136" s="743"/>
      <c r="W136" s="743"/>
      <c r="X136" s="743"/>
      <c r="Y136" s="743"/>
      <c r="Z136" s="743"/>
      <c r="AA136" s="744"/>
      <c r="AB136" s="282"/>
    </row>
    <row r="137" spans="1:32" ht="17.25" customHeight="1" thickBot="1">
      <c r="A137" s="35"/>
      <c r="B137" s="240"/>
      <c r="C137" s="637" t="s">
        <v>123</v>
      </c>
      <c r="D137" s="638"/>
      <c r="E137" s="638"/>
      <c r="F137" s="748">
        <v>46196</v>
      </c>
      <c r="G137" s="749"/>
      <c r="H137" s="749"/>
      <c r="I137" s="749"/>
      <c r="J137" s="749"/>
      <c r="K137" s="749"/>
      <c r="L137" s="749"/>
      <c r="M137" s="749"/>
      <c r="N137" s="749"/>
      <c r="O137" s="742" t="s">
        <v>124</v>
      </c>
      <c r="P137" s="742"/>
      <c r="Q137" s="745" t="s">
        <v>2253</v>
      </c>
      <c r="R137" s="745"/>
      <c r="S137" s="745"/>
      <c r="T137" s="745"/>
      <c r="U137" s="745"/>
      <c r="V137" s="745"/>
      <c r="W137" s="745"/>
      <c r="X137" s="745"/>
      <c r="Y137" s="745"/>
      <c r="Z137" s="745"/>
      <c r="AA137" s="74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8" t="s">
        <v>1388</v>
      </c>
      <c r="B2" s="102" t="s">
        <v>2027</v>
      </c>
      <c r="C2" s="101" t="s">
        <v>2028</v>
      </c>
      <c r="D2" s="101">
        <v>0</v>
      </c>
    </row>
    <row r="3" spans="1:4">
      <c r="A3" s="798"/>
      <c r="B3" s="102" t="s">
        <v>2029</v>
      </c>
      <c r="C3" s="101" t="s">
        <v>2030</v>
      </c>
      <c r="D3" s="113">
        <f>(A32*30)/100</f>
        <v>0.4285714285714286</v>
      </c>
    </row>
    <row r="4" spans="1:4">
      <c r="A4" s="798"/>
      <c r="B4" s="102" t="s">
        <v>2031</v>
      </c>
      <c r="C4" s="101" t="s">
        <v>2032</v>
      </c>
      <c r="D4" s="114">
        <f>10/7</f>
        <v>1.4285714285714286</v>
      </c>
    </row>
    <row r="5" spans="1:4">
      <c r="A5" s="93" t="s">
        <v>2024</v>
      </c>
      <c r="B5" s="93" t="s">
        <v>2025</v>
      </c>
      <c r="C5" s="93" t="s">
        <v>2026</v>
      </c>
      <c r="D5" s="93" t="s">
        <v>1755</v>
      </c>
    </row>
    <row r="6" spans="1:4">
      <c r="A6" s="716" t="s">
        <v>2033</v>
      </c>
      <c r="B6" s="102" t="s">
        <v>2034</v>
      </c>
      <c r="C6" s="101" t="s">
        <v>2035</v>
      </c>
      <c r="D6" s="113">
        <f>(A32*30)/100</f>
        <v>0.4285714285714286</v>
      </c>
    </row>
    <row r="7" spans="1:4">
      <c r="A7" s="716"/>
      <c r="B7" s="102" t="s">
        <v>2036</v>
      </c>
      <c r="C7" s="101" t="s">
        <v>2037</v>
      </c>
      <c r="D7" s="113">
        <f>(A32*60)/100</f>
        <v>0.85714285714285721</v>
      </c>
    </row>
    <row r="8" spans="1:4">
      <c r="A8" s="716"/>
      <c r="B8" s="102" t="s">
        <v>2038</v>
      </c>
      <c r="C8" s="101" t="s">
        <v>2039</v>
      </c>
      <c r="D8" s="114">
        <f>10/7</f>
        <v>1.4285714285714286</v>
      </c>
    </row>
    <row r="9" spans="1:4">
      <c r="A9" s="93" t="s">
        <v>2024</v>
      </c>
      <c r="B9" s="93" t="s">
        <v>2025</v>
      </c>
      <c r="C9" s="93" t="s">
        <v>2026</v>
      </c>
      <c r="D9" s="93" t="s">
        <v>1755</v>
      </c>
    </row>
    <row r="10" spans="1:4">
      <c r="A10" s="798" t="s">
        <v>2040</v>
      </c>
      <c r="B10" s="101" t="s">
        <v>2041</v>
      </c>
      <c r="C10" s="100" t="s">
        <v>2042</v>
      </c>
      <c r="D10" s="114">
        <f>(A32*30)/100</f>
        <v>0.4285714285714286</v>
      </c>
    </row>
    <row r="11" spans="1:4">
      <c r="A11" s="798"/>
      <c r="B11" s="101" t="s">
        <v>2043</v>
      </c>
      <c r="C11" s="100" t="s">
        <v>2044</v>
      </c>
      <c r="D11" s="114">
        <f>(A32*60)/100</f>
        <v>0.85714285714285721</v>
      </c>
    </row>
    <row r="12" spans="1:4">
      <c r="A12" s="798"/>
      <c r="B12" s="101" t="s">
        <v>2045</v>
      </c>
      <c r="C12" s="100" t="s">
        <v>2046</v>
      </c>
      <c r="D12" s="114">
        <f>10/7</f>
        <v>1.4285714285714286</v>
      </c>
    </row>
    <row r="13" spans="1:4">
      <c r="A13" s="93" t="s">
        <v>2024</v>
      </c>
      <c r="B13" s="93" t="s">
        <v>2025</v>
      </c>
      <c r="C13" s="93" t="s">
        <v>2026</v>
      </c>
      <c r="D13" s="93" t="s">
        <v>1755</v>
      </c>
    </row>
    <row r="14" spans="1:4" ht="49.5">
      <c r="A14" s="716" t="s">
        <v>2047</v>
      </c>
      <c r="B14" s="100" t="s">
        <v>1554</v>
      </c>
      <c r="C14" s="100" t="s">
        <v>2042</v>
      </c>
      <c r="D14" s="101">
        <v>0</v>
      </c>
    </row>
    <row r="15" spans="1:4" ht="33">
      <c r="A15" s="716"/>
      <c r="B15" s="100" t="s">
        <v>1571</v>
      </c>
      <c r="C15" s="100" t="s">
        <v>2048</v>
      </c>
      <c r="D15" s="114">
        <f>(A32*30)/100</f>
        <v>0.4285714285714286</v>
      </c>
    </row>
    <row r="16" spans="1:4" ht="33">
      <c r="A16" s="716"/>
      <c r="B16" s="100" t="s">
        <v>1582</v>
      </c>
      <c r="C16" s="100" t="s">
        <v>2044</v>
      </c>
      <c r="D16" s="114">
        <f>(A32*60)/100</f>
        <v>0.85714285714285721</v>
      </c>
    </row>
    <row r="17" spans="1:4" ht="33">
      <c r="A17" s="716"/>
      <c r="B17" s="100" t="s">
        <v>1598</v>
      </c>
      <c r="C17" s="100" t="s">
        <v>2046</v>
      </c>
      <c r="D17" s="114">
        <f>10/7</f>
        <v>1.4285714285714286</v>
      </c>
    </row>
    <row r="18" spans="1:4">
      <c r="A18" s="93" t="s">
        <v>2024</v>
      </c>
      <c r="B18" s="93" t="s">
        <v>2025</v>
      </c>
      <c r="C18" s="93" t="s">
        <v>2026</v>
      </c>
      <c r="D18" s="93" t="s">
        <v>1755</v>
      </c>
    </row>
    <row r="19" spans="1:4">
      <c r="A19" s="790" t="s">
        <v>1429</v>
      </c>
      <c r="B19" s="102" t="s">
        <v>2049</v>
      </c>
      <c r="C19" s="101" t="s">
        <v>2050</v>
      </c>
      <c r="D19" s="114">
        <f>(A32*30)/100</f>
        <v>0.4285714285714286</v>
      </c>
    </row>
    <row r="20" spans="1:4" ht="33">
      <c r="A20" s="791"/>
      <c r="B20" s="102" t="s">
        <v>2051</v>
      </c>
      <c r="C20" s="101" t="s">
        <v>2052</v>
      </c>
      <c r="D20" s="114">
        <f>(A32*60)/100</f>
        <v>0.85714285714285721</v>
      </c>
    </row>
    <row r="21" spans="1:4" ht="49.5">
      <c r="A21" s="791"/>
      <c r="B21" s="112" t="s">
        <v>2053</v>
      </c>
      <c r="C21" s="111" t="s">
        <v>2054</v>
      </c>
      <c r="D21" s="114">
        <f>10/7</f>
        <v>1.4285714285714286</v>
      </c>
    </row>
    <row r="22" spans="1:4">
      <c r="A22" s="93" t="s">
        <v>2024</v>
      </c>
      <c r="B22" s="93" t="s">
        <v>2025</v>
      </c>
      <c r="C22" s="93" t="s">
        <v>2026</v>
      </c>
      <c r="D22" s="93" t="s">
        <v>1755</v>
      </c>
    </row>
    <row r="23" spans="1:4">
      <c r="A23" s="800" t="s">
        <v>1981</v>
      </c>
      <c r="B23" s="101" t="s">
        <v>2034</v>
      </c>
      <c r="C23" s="102" t="s">
        <v>2050</v>
      </c>
      <c r="D23" s="114">
        <f>(A32*30)/100</f>
        <v>0.4285714285714286</v>
      </c>
    </row>
    <row r="24" spans="1:4">
      <c r="A24" s="800"/>
      <c r="B24" s="101" t="s">
        <v>2055</v>
      </c>
      <c r="C24" s="102" t="s">
        <v>2052</v>
      </c>
      <c r="D24" s="114">
        <f>(A32*60)/100</f>
        <v>0.85714285714285721</v>
      </c>
    </row>
    <row r="25" spans="1:4">
      <c r="A25" s="800"/>
      <c r="B25" s="101" t="s">
        <v>2056</v>
      </c>
      <c r="C25" s="102" t="s">
        <v>2054</v>
      </c>
      <c r="D25" s="114">
        <f>10/7</f>
        <v>1.4285714285714286</v>
      </c>
    </row>
    <row r="26" spans="1:4">
      <c r="A26" s="93" t="s">
        <v>2024</v>
      </c>
      <c r="B26" s="93" t="s">
        <v>2025</v>
      </c>
      <c r="C26" s="93" t="s">
        <v>2026</v>
      </c>
      <c r="D26" s="93" t="s">
        <v>1755</v>
      </c>
    </row>
    <row r="27" spans="1:4">
      <c r="A27" s="799" t="s">
        <v>1983</v>
      </c>
      <c r="B27" s="101" t="s">
        <v>2057</v>
      </c>
      <c r="C27" s="102" t="s">
        <v>2058</v>
      </c>
      <c r="D27" s="115">
        <f>(A32*20)/100</f>
        <v>0.28571428571428575</v>
      </c>
    </row>
    <row r="28" spans="1:4">
      <c r="A28" s="799"/>
      <c r="B28" s="101" t="s">
        <v>2059</v>
      </c>
      <c r="C28" s="102" t="s">
        <v>2060</v>
      </c>
      <c r="D28" s="115">
        <f>(A32*40)/100</f>
        <v>0.57142857142857151</v>
      </c>
    </row>
    <row r="29" spans="1:4">
      <c r="A29" s="799"/>
      <c r="B29" s="101" t="s">
        <v>2061</v>
      </c>
      <c r="C29" s="102" t="s">
        <v>2062</v>
      </c>
      <c r="D29" s="115">
        <f>(A32*60)/100</f>
        <v>0.85714285714285721</v>
      </c>
    </row>
    <row r="30" spans="1:4">
      <c r="A30" s="799"/>
      <c r="B30" s="101" t="s">
        <v>2063</v>
      </c>
      <c r="C30" s="102" t="s">
        <v>2064</v>
      </c>
      <c r="D30" s="115">
        <f>(A32*80)/100</f>
        <v>1.142857142857143</v>
      </c>
    </row>
    <row r="31" spans="1:4">
      <c r="A31" s="799"/>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4" t="s">
        <v>1987</v>
      </c>
      <c r="B34" s="49" t="s">
        <v>1803</v>
      </c>
      <c r="C34" s="98" t="s">
        <v>2068</v>
      </c>
      <c r="D34" s="132">
        <v>0</v>
      </c>
    </row>
    <row r="35" spans="1:4" ht="49.5">
      <c r="A35" s="794"/>
      <c r="B35" s="49" t="s">
        <v>1833</v>
      </c>
      <c r="C35" s="123" t="s">
        <v>2044</v>
      </c>
      <c r="D35" s="133">
        <f>(A47*50)/100</f>
        <v>0.9375</v>
      </c>
    </row>
    <row r="36" spans="1:4" ht="33">
      <c r="A36" s="794"/>
      <c r="B36" s="49" t="s">
        <v>1866</v>
      </c>
      <c r="C36" s="123" t="s">
        <v>2046</v>
      </c>
      <c r="D36" s="133">
        <f>A47</f>
        <v>1.875</v>
      </c>
    </row>
    <row r="37" spans="1:4">
      <c r="A37" s="97" t="s">
        <v>2067</v>
      </c>
      <c r="B37" s="97" t="s">
        <v>2026</v>
      </c>
      <c r="C37" s="97" t="s">
        <v>2025</v>
      </c>
      <c r="D37" s="97" t="s">
        <v>1755</v>
      </c>
    </row>
    <row r="38" spans="1:4">
      <c r="A38" s="718" t="s">
        <v>1989</v>
      </c>
      <c r="B38" s="49" t="s">
        <v>2069</v>
      </c>
      <c r="C38" s="123" t="s">
        <v>2042</v>
      </c>
      <c r="D38" s="133">
        <f>(A47*30)/100</f>
        <v>0.5625</v>
      </c>
    </row>
    <row r="39" spans="1:4">
      <c r="A39" s="718"/>
      <c r="B39" s="49" t="s">
        <v>2070</v>
      </c>
      <c r="C39" s="123" t="s">
        <v>2044</v>
      </c>
      <c r="D39" s="133">
        <f>(A47*60)/100</f>
        <v>1.125</v>
      </c>
    </row>
    <row r="40" spans="1:4">
      <c r="A40" s="718"/>
      <c r="B40" s="49" t="s">
        <v>2071</v>
      </c>
      <c r="C40" s="123" t="s">
        <v>2046</v>
      </c>
      <c r="D40" s="133">
        <f>(A47*100)/100</f>
        <v>1.875</v>
      </c>
    </row>
    <row r="41" spans="1:4">
      <c r="A41" s="97" t="s">
        <v>2067</v>
      </c>
      <c r="B41" s="97" t="s">
        <v>2026</v>
      </c>
      <c r="C41" s="97" t="s">
        <v>2025</v>
      </c>
      <c r="D41" s="97" t="s">
        <v>1755</v>
      </c>
    </row>
    <row r="42" spans="1:4">
      <c r="A42" s="790" t="s">
        <v>1991</v>
      </c>
      <c r="B42" s="49" t="s">
        <v>2030</v>
      </c>
      <c r="C42" s="123" t="s">
        <v>2072</v>
      </c>
      <c r="D42" s="134">
        <v>0</v>
      </c>
    </row>
    <row r="43" spans="1:4">
      <c r="A43" s="795"/>
      <c r="B43" s="49" t="s">
        <v>2073</v>
      </c>
      <c r="C43" s="123" t="s">
        <v>2074</v>
      </c>
      <c r="D43" s="134">
        <f>(A47*100)/100</f>
        <v>1.875</v>
      </c>
    </row>
    <row r="44" spans="1:4">
      <c r="A44" s="97" t="s">
        <v>2067</v>
      </c>
      <c r="B44" s="97" t="s">
        <v>2026</v>
      </c>
      <c r="C44" s="97" t="s">
        <v>2025</v>
      </c>
      <c r="D44" s="97" t="s">
        <v>1755</v>
      </c>
    </row>
    <row r="45" spans="1:4">
      <c r="A45" s="796" t="s">
        <v>1993</v>
      </c>
      <c r="B45" s="49" t="s">
        <v>1801</v>
      </c>
      <c r="C45" s="123" t="s">
        <v>2072</v>
      </c>
      <c r="D45" s="134">
        <v>0</v>
      </c>
    </row>
    <row r="46" spans="1:4" ht="99">
      <c r="A46" s="797"/>
      <c r="B46" s="53" t="s">
        <v>1837</v>
      </c>
      <c r="C46" s="123" t="s">
        <v>2074</v>
      </c>
      <c r="D46" s="134">
        <f>(A47*100)/100</f>
        <v>1.875</v>
      </c>
    </row>
    <row r="47" spans="1:4">
      <c r="A47" s="116">
        <f>7.5/4</f>
        <v>1.875</v>
      </c>
    </row>
    <row r="48" spans="1:4">
      <c r="A48" s="119" t="s">
        <v>2075</v>
      </c>
      <c r="B48" s="119" t="s">
        <v>2026</v>
      </c>
      <c r="C48" s="119" t="s">
        <v>2025</v>
      </c>
      <c r="D48" s="119" t="s">
        <v>1755</v>
      </c>
    </row>
    <row r="49" spans="1:4">
      <c r="A49" s="798" t="s">
        <v>1997</v>
      </c>
      <c r="B49" s="98" t="s">
        <v>2076</v>
      </c>
      <c r="C49" s="49" t="s">
        <v>2042</v>
      </c>
      <c r="D49" s="121">
        <f>(A76*30)/100</f>
        <v>0.28571428571428575</v>
      </c>
    </row>
    <row r="50" spans="1:4">
      <c r="A50" s="798"/>
      <c r="B50" s="98" t="s">
        <v>2077</v>
      </c>
      <c r="C50" s="49" t="s">
        <v>2044</v>
      </c>
      <c r="D50" s="121">
        <f>(A76*60)/100</f>
        <v>0.57142857142857151</v>
      </c>
    </row>
    <row r="51" spans="1:4">
      <c r="A51" s="798"/>
      <c r="B51" s="98" t="s">
        <v>2078</v>
      </c>
      <c r="C51" s="118" t="s">
        <v>2046</v>
      </c>
      <c r="D51" s="121">
        <f>(A76*100)/100</f>
        <v>0.95238095238095244</v>
      </c>
    </row>
    <row r="52" spans="1:4">
      <c r="A52" s="119" t="s">
        <v>2075</v>
      </c>
      <c r="B52" s="119" t="s">
        <v>2026</v>
      </c>
      <c r="C52" s="119" t="s">
        <v>2025</v>
      </c>
      <c r="D52" s="119" t="s">
        <v>1755</v>
      </c>
    </row>
    <row r="53" spans="1:4" ht="49.5">
      <c r="A53" s="788" t="s">
        <v>1999</v>
      </c>
      <c r="B53" s="49" t="s">
        <v>1810</v>
      </c>
      <c r="C53" s="120" t="s">
        <v>2068</v>
      </c>
      <c r="D53" s="49">
        <v>0</v>
      </c>
    </row>
    <row r="54" spans="1:4" ht="49.5">
      <c r="A54" s="789"/>
      <c r="B54" s="49" t="s">
        <v>1842</v>
      </c>
      <c r="C54" s="120" t="s">
        <v>2046</v>
      </c>
      <c r="D54" s="121">
        <f>A76</f>
        <v>0.95238095238095244</v>
      </c>
    </row>
    <row r="55" spans="1:4">
      <c r="A55" s="119" t="s">
        <v>2075</v>
      </c>
      <c r="B55" s="119" t="s">
        <v>2026</v>
      </c>
      <c r="C55" s="119" t="s">
        <v>2025</v>
      </c>
      <c r="D55" s="119" t="s">
        <v>1755</v>
      </c>
    </row>
    <row r="56" spans="1:4" ht="49.5">
      <c r="A56" s="790" t="s">
        <v>2001</v>
      </c>
      <c r="B56" s="49" t="s">
        <v>1812</v>
      </c>
      <c r="C56" s="98" t="s">
        <v>2068</v>
      </c>
      <c r="D56" s="121">
        <f>(A76*30)/100</f>
        <v>0.28571428571428575</v>
      </c>
    </row>
    <row r="57" spans="1:4" ht="82.5">
      <c r="A57" s="791"/>
      <c r="B57" s="49" t="s">
        <v>1844</v>
      </c>
      <c r="C57" s="98" t="s">
        <v>2044</v>
      </c>
      <c r="D57" s="121">
        <f>(A76*40)/100</f>
        <v>0.38095238095238093</v>
      </c>
    </row>
    <row r="58" spans="1:4" ht="49.5">
      <c r="A58" s="791"/>
      <c r="B58" s="49" t="s">
        <v>1875</v>
      </c>
      <c r="C58" s="98" t="s">
        <v>2046</v>
      </c>
      <c r="D58" s="121">
        <f>(A76*80)/100</f>
        <v>0.76190476190476186</v>
      </c>
    </row>
    <row r="59" spans="1:4" ht="33">
      <c r="A59" s="791"/>
      <c r="B59" s="49" t="s">
        <v>1893</v>
      </c>
      <c r="C59" s="98" t="s">
        <v>2079</v>
      </c>
      <c r="D59" s="121">
        <f>(A76*100)/100</f>
        <v>0.95238095238095244</v>
      </c>
    </row>
    <row r="60" spans="1:4">
      <c r="A60" s="119" t="s">
        <v>2075</v>
      </c>
      <c r="B60" s="119" t="s">
        <v>2026</v>
      </c>
      <c r="C60" s="119" t="s">
        <v>2025</v>
      </c>
      <c r="D60" s="119" t="s">
        <v>1755</v>
      </c>
    </row>
    <row r="61" spans="1:4" ht="49.5">
      <c r="A61" s="792" t="s">
        <v>2003</v>
      </c>
      <c r="B61" s="49" t="s">
        <v>1811</v>
      </c>
      <c r="C61" s="98" t="s">
        <v>2068</v>
      </c>
      <c r="D61" s="49">
        <v>0</v>
      </c>
    </row>
    <row r="62" spans="1:4" ht="82.5">
      <c r="A62" s="792"/>
      <c r="B62" s="49" t="s">
        <v>1843</v>
      </c>
      <c r="C62" s="98" t="s">
        <v>2044</v>
      </c>
      <c r="D62" s="121">
        <f>(A76*50)/100</f>
        <v>0.47619047619047622</v>
      </c>
    </row>
    <row r="63" spans="1:4" ht="82.5">
      <c r="A63" s="792"/>
      <c r="B63" s="49" t="s">
        <v>1874</v>
      </c>
      <c r="C63" s="98" t="s">
        <v>2046</v>
      </c>
      <c r="D63" s="121">
        <f>A76</f>
        <v>0.95238095238095244</v>
      </c>
    </row>
    <row r="64" spans="1:4">
      <c r="A64" s="119" t="s">
        <v>2075</v>
      </c>
      <c r="B64" s="119" t="s">
        <v>2026</v>
      </c>
      <c r="C64" s="119" t="s">
        <v>2025</v>
      </c>
      <c r="D64" s="119" t="s">
        <v>1755</v>
      </c>
    </row>
    <row r="65" spans="1:4" ht="33">
      <c r="A65" s="793" t="s">
        <v>2005</v>
      </c>
      <c r="B65" s="49" t="s">
        <v>1821</v>
      </c>
      <c r="C65" s="98" t="s">
        <v>2068</v>
      </c>
      <c r="D65" s="98">
        <v>0</v>
      </c>
    </row>
    <row r="66" spans="1:4" ht="49.5">
      <c r="A66" s="793"/>
      <c r="B66" s="49" t="s">
        <v>1853</v>
      </c>
      <c r="C66" s="126" t="s">
        <v>2042</v>
      </c>
      <c r="D66" s="121">
        <f>(A76*30)/100</f>
        <v>0.28571428571428575</v>
      </c>
    </row>
    <row r="67" spans="1:4" ht="33">
      <c r="A67" s="793"/>
      <c r="B67" s="49" t="s">
        <v>1884</v>
      </c>
      <c r="C67" s="126" t="s">
        <v>2046</v>
      </c>
      <c r="D67" s="115">
        <f>A76</f>
        <v>0.95238095238095244</v>
      </c>
    </row>
    <row r="68" spans="1:4" ht="49.5">
      <c r="A68" s="793"/>
      <c r="B68" s="49" t="s">
        <v>1895</v>
      </c>
      <c r="C68" s="126" t="s">
        <v>2046</v>
      </c>
      <c r="D68" s="115">
        <f>A76</f>
        <v>0.95238095238095244</v>
      </c>
    </row>
    <row r="69" spans="1:4">
      <c r="A69" s="793"/>
      <c r="B69" s="49" t="s">
        <v>1900</v>
      </c>
      <c r="C69" s="126" t="s">
        <v>2046</v>
      </c>
      <c r="D69" s="115">
        <f>A76</f>
        <v>0.95238095238095244</v>
      </c>
    </row>
    <row r="70" spans="1:4">
      <c r="A70" s="119" t="s">
        <v>2075</v>
      </c>
      <c r="B70" s="119" t="s">
        <v>2026</v>
      </c>
      <c r="C70" s="119" t="s">
        <v>2025</v>
      </c>
      <c r="D70" s="119" t="s">
        <v>1755</v>
      </c>
    </row>
    <row r="71" spans="1:4" ht="49.5">
      <c r="A71" s="792" t="s">
        <v>2080</v>
      </c>
      <c r="B71" s="49" t="s">
        <v>1822</v>
      </c>
      <c r="C71" s="126" t="s">
        <v>2068</v>
      </c>
      <c r="D71" s="126">
        <v>0</v>
      </c>
    </row>
    <row r="72" spans="1:4" ht="33">
      <c r="A72" s="792"/>
      <c r="B72" s="49" t="s">
        <v>1854</v>
      </c>
      <c r="C72" s="126" t="s">
        <v>2042</v>
      </c>
      <c r="D72" s="121">
        <f>(A76*30)/100</f>
        <v>0.28571428571428575</v>
      </c>
    </row>
    <row r="73" spans="1:4" ht="49.5">
      <c r="A73" s="792"/>
      <c r="B73" s="49" t="s">
        <v>1885</v>
      </c>
      <c r="C73" s="126" t="s">
        <v>2042</v>
      </c>
      <c r="D73" s="121">
        <f>(A76*30)/100</f>
        <v>0.28571428571428575</v>
      </c>
    </row>
    <row r="74" spans="1:4" ht="33">
      <c r="A74" s="792"/>
      <c r="B74" s="49" t="s">
        <v>1896</v>
      </c>
      <c r="C74" s="98" t="s">
        <v>2046</v>
      </c>
      <c r="D74" s="122">
        <f>A76</f>
        <v>0.95238095238095244</v>
      </c>
    </row>
    <row r="75" spans="1:4">
      <c r="A75" s="792"/>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7" t="s">
        <v>2081</v>
      </c>
      <c r="B1" s="807" t="s">
        <v>2082</v>
      </c>
      <c r="C1" s="807" t="s">
        <v>2083</v>
      </c>
      <c r="D1" s="813" t="s">
        <v>2084</v>
      </c>
      <c r="E1" s="807" t="s">
        <v>2085</v>
      </c>
      <c r="F1" s="810" t="s">
        <v>2086</v>
      </c>
      <c r="G1" s="812"/>
      <c r="H1" s="810" t="s">
        <v>2087</v>
      </c>
      <c r="I1" s="811"/>
      <c r="J1" s="811"/>
      <c r="K1" s="811"/>
      <c r="L1" s="811"/>
      <c r="M1" s="811"/>
      <c r="N1" s="811"/>
      <c r="O1" s="811"/>
      <c r="P1" s="811"/>
      <c r="Q1" s="811"/>
      <c r="R1" s="811"/>
      <c r="S1" s="812"/>
      <c r="T1" s="810" t="s">
        <v>2088</v>
      </c>
      <c r="U1" s="811"/>
      <c r="V1" s="811"/>
      <c r="W1" s="811"/>
      <c r="X1" s="811"/>
      <c r="Y1" s="809" t="s">
        <v>2089</v>
      </c>
      <c r="Z1" s="809" t="s">
        <v>2090</v>
      </c>
    </row>
    <row r="2" spans="1:26" s="319" customFormat="1">
      <c r="A2" s="808"/>
      <c r="B2" s="808"/>
      <c r="C2" s="808"/>
      <c r="D2" s="814"/>
      <c r="E2" s="808"/>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9"/>
      <c r="Z2" s="809"/>
    </row>
    <row r="3" spans="1:26" ht="33">
      <c r="A3" s="801" t="s">
        <v>2098</v>
      </c>
      <c r="B3" s="804"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66">
      <c r="A4" s="802"/>
      <c r="B4" s="806"/>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66">
      <c r="A5" s="802"/>
      <c r="B5" s="806"/>
      <c r="C5" s="141" t="s">
        <v>1757</v>
      </c>
      <c r="D5" s="142" t="s">
        <v>1912</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9.5">
      <c r="A6" s="803"/>
      <c r="B6" s="805"/>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33">
      <c r="A7" s="801" t="s">
        <v>2099</v>
      </c>
      <c r="B7" s="804"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02"/>
      <c r="B8" s="806"/>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02"/>
      <c r="B9" s="806"/>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02"/>
      <c r="B10" s="805"/>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02"/>
      <c r="B11" s="804"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02"/>
      <c r="B12" s="806"/>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02"/>
      <c r="B13" s="805"/>
      <c r="C13" s="141" t="s">
        <v>1765</v>
      </c>
      <c r="D13" s="142" t="s">
        <v>1924</v>
      </c>
      <c r="E13" s="314" t="str">
        <f>'3. Verificación'!Z31</f>
        <v>b. Si</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02"/>
      <c r="B14" s="804"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02"/>
      <c r="B15" s="806"/>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02"/>
      <c r="B16" s="806"/>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02"/>
      <c r="B17" s="806"/>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03"/>
      <c r="B18" s="805"/>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1" t="s">
        <v>2102</v>
      </c>
      <c r="B19" s="804"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02"/>
      <c r="B20" s="806"/>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02"/>
      <c r="B21" s="805"/>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02"/>
      <c r="B22" s="804"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02"/>
      <c r="B23" s="805"/>
      <c r="C23" s="141" t="s">
        <v>1776</v>
      </c>
      <c r="D23" s="142" t="s">
        <v>1942</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2"/>
      <c r="B24" s="804"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02"/>
      <c r="B25" s="806"/>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02"/>
      <c r="B26" s="805"/>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02"/>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02"/>
      <c r="B28" s="804" t="s">
        <v>1949</v>
      </c>
      <c r="C28" s="141" t="s">
        <v>1781</v>
      </c>
      <c r="D28" s="142" t="s">
        <v>1950</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02"/>
      <c r="B29" s="805"/>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02"/>
      <c r="B30" s="804"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02"/>
      <c r="B31" s="806"/>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02"/>
      <c r="B32" s="806"/>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03"/>
      <c r="B33" s="805"/>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1" t="s">
        <v>2103</v>
      </c>
      <c r="B34" s="804"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02"/>
      <c r="B35" s="805"/>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02"/>
      <c r="B36" s="804"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02"/>
      <c r="B37" s="806"/>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02"/>
      <c r="B38" s="806"/>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03"/>
      <c r="B39" s="805"/>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0</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Diana Maria Hernandez Arenas (Desigmizut)</v>
      </c>
      <c r="D2" s="325">
        <f>+'1. Inscripción'!F12</f>
        <v>39429477</v>
      </c>
      <c r="E2" s="325" t="e">
        <f>+VLOOKUP($F$2,'Listas caracterización'!I3:$J$1141,2)</f>
        <v>#REF!</v>
      </c>
      <c r="F2" s="325" t="e">
        <f>+#REF!</f>
        <v>#REF!</v>
      </c>
      <c r="G2" s="325" t="str">
        <f>+'1. Inscripción'!O36</f>
        <v xml:space="preserve">Bisuteria Artesanal Con Fribras Naturales </v>
      </c>
      <c r="H2" s="325" t="str">
        <f>+'1. Inscripción'!G18</f>
        <v xml:space="preserve">Diana Maria Hernandez Arenas </v>
      </c>
      <c r="I2" s="325" t="str">
        <f>+'1. Inscripción'!G28</f>
        <v>Mizuartezanal@gmail.com</v>
      </c>
      <c r="J2" s="325">
        <f>+'1. Inscripción'!T28</f>
        <v>3116122274</v>
      </c>
      <c r="K2" s="325" t="str">
        <f>+'1. Inscripción'!G24</f>
        <v>Cl 99A 104 34; Barrio Ortiz, frente a Madre Laura</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d. No se utilizan empaques o embalajes</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c. Se cuenta e implementa con un plan de gestión de residuos y los residuos aprovechables generados son incorporados nuevamente a la cadena de valor</v>
      </c>
      <c r="DV2" s="325" t="str">
        <f>+'3. Verificación'!M61</f>
        <v>c. Se cuenta e implementa un programa para la incorporación de este tipo de materiales en el proceso de producción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a. No cuenta con Sistema de Seguridad y Salud en el Trabajo -SSST</v>
      </c>
      <c r="EJ2" s="325" t="str">
        <f>+'3. Verificación'!M31</f>
        <v>a. No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b. Si</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1</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1</v>
      </c>
      <c r="GA2" s="325">
        <f>+'2. Caracterización'!K58</f>
        <v>0</v>
      </c>
      <c r="GB2" s="325">
        <f>+'2. Caracterización'!M58</f>
        <v>0</v>
      </c>
      <c r="GC2" s="325">
        <f>+'2. Caracterización'!O58</f>
        <v>0</v>
      </c>
      <c r="GD2" s="325">
        <f>+'2. Caracterización'!Q58</f>
        <v>0</v>
      </c>
      <c r="GE2" s="325">
        <f>+'2. Caracterización'!S58</f>
        <v>0</v>
      </c>
      <c r="GF2" s="325">
        <f>+'2. Caracterización'!U58</f>
        <v>0</v>
      </c>
      <c r="GG2" s="325">
        <f>+'2. Caracterización'!E74</f>
        <v>1</v>
      </c>
      <c r="GH2" s="325">
        <f>+'2. Caracterización'!G74</f>
        <v>0</v>
      </c>
      <c r="GI2" s="325">
        <f>+'2. Caracterización'!I74</f>
        <v>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DESIGMIZUT</v>
      </c>
      <c r="GT2" s="325" t="str">
        <f>+'1. Inscripción'!O32</f>
        <v>DESIGMIZUT</v>
      </c>
      <c r="GU2" s="325">
        <f>+'1. Inscripción'!S32</f>
        <v>0</v>
      </c>
      <c r="GV2" s="325">
        <f>+'1. Inscripción'!T18</f>
        <v>39429477</v>
      </c>
      <c r="GW2" s="325">
        <f>+'1. Inscripción'!T22</f>
        <v>3116122274</v>
      </c>
      <c r="GX2" s="325" t="str">
        <f>+'1. Inscripción'!O36</f>
        <v xml:space="preserve">Bisuteria Artesanal Con Fribras Naturales </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a. No cuenta con Sistema de Seguridad y Salud en el Trabajo -SSST</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a. No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d. No se utilizan empaques o embalajes</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5" t="s">
        <v>1454</v>
      </c>
      <c r="DU4" s="815"/>
      <c r="DV4" s="815"/>
      <c r="DW4" s="815"/>
      <c r="DX4" s="815" t="s">
        <v>2181</v>
      </c>
      <c r="DY4" s="815"/>
      <c r="DZ4" s="815"/>
      <c r="EA4" s="815"/>
      <c r="EB4" s="815"/>
      <c r="EC4" s="815"/>
      <c r="ED4" s="815" t="s">
        <v>2182</v>
      </c>
      <c r="EE4" s="815"/>
      <c r="EF4" s="815"/>
      <c r="EK4" s="815" t="s">
        <v>2183</v>
      </c>
      <c r="EL4" s="815"/>
      <c r="EM4" s="815"/>
      <c r="ER4" s="815" t="s">
        <v>2184</v>
      </c>
      <c r="ES4" s="815"/>
      <c r="ET4" s="815"/>
      <c r="EU4" s="815"/>
      <c r="EV4" s="815" t="s">
        <v>2185</v>
      </c>
      <c r="EW4" s="815"/>
      <c r="EX4" s="815"/>
      <c r="EY4" s="815"/>
      <c r="FB4" s="815" t="s">
        <v>2186</v>
      </c>
      <c r="FC4" s="815"/>
      <c r="FD4" s="815"/>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6" t="str">
        <f>+'2. Caracterización'!E81</f>
        <v>No de trabajadores (no remunerados)</v>
      </c>
      <c r="FS5" s="816"/>
      <c r="FT5" s="816"/>
      <c r="FU5" s="332" t="str" cm="1">
        <f t="array" ref="FU5">+'2. Caracterización'!K80:N80</f>
        <v xml:space="preserve"> Vinculación laboral - Empleo</v>
      </c>
      <c r="FV5" s="332" t="str">
        <f>+'2. Caracterización'!L81</f>
        <v>No de personal permanente o por prestación de servicios</v>
      </c>
      <c r="FW5" s="332"/>
      <c r="FX5" s="332"/>
      <c r="FY5" s="817" t="str">
        <f>+'2. Caracterización'!O81</f>
        <v>No de Personal temporal (jornales / obra o labor)</v>
      </c>
      <c r="FZ5" s="817"/>
      <c r="GA5" s="817"/>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8" t="str">
        <f>+'2. Caracterización'!C101</f>
        <v>2.6 Caracterización normativa ambiental</v>
      </c>
      <c r="GY5" s="816"/>
      <c r="GZ5" s="816"/>
      <c r="HA5" s="816"/>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Apartadó</v>
      </c>
      <c r="M7" s="325" t="str">
        <f>+VLOOKUP($K$7,'Listas caracterización'!$I$3:$L$1141,4)</f>
        <v>Urabá Antioqueño</v>
      </c>
      <c r="N7" s="325" t="str">
        <f>'1. Inscripción'!G8</f>
        <v>Diana Maria Hernandez Arenas (Desigmizut)</v>
      </c>
      <c r="O7" s="325" t="str">
        <f>+'1. Inscripción'!F10</f>
        <v>a. Natural</v>
      </c>
      <c r="P7" s="325" t="str">
        <f>+'1. Inscripción'!N10</f>
        <v>a. Persona Natural Comerciante</v>
      </c>
      <c r="Q7" s="325" t="str">
        <f>CONCATENATE('1. Inscripción'!F12,'1. Inscripción'!L12)</f>
        <v>394294774</v>
      </c>
      <c r="R7" s="330" t="str">
        <f>+'1. Inscripción'!T12</f>
        <v>3212</v>
      </c>
      <c r="S7" s="325" t="str">
        <f>+'1. Inscripción'!F14</f>
        <v>No</v>
      </c>
      <c r="T7" s="325">
        <f>+'1. Inscripción'!I14</f>
        <v>0</v>
      </c>
      <c r="U7" s="325">
        <f>+'1. Inscripción'!O14</f>
        <v>0</v>
      </c>
      <c r="V7" s="325">
        <f>+'1. Inscripción'!V16</f>
        <v>39</v>
      </c>
      <c r="W7" s="325" t="str">
        <f>+'1. Inscripción'!I38</f>
        <v>Desigmizut dedicada al diseño, elaboración y comercialización de bisutería artesanal y bolsos elaborados con fibras naturales. Su actividad económica se centra en la transformación de materias primas naturales en accesorios y artículos de uso personal, decorativos y utilitarios, mediante procesos manuales y artesanales que resaltan la creatividad, la identidad cultural y el aprovechamiento sostenible de los recursos naturales.
La unidad productiva elabora productos como aretes, collares, pulseras, bolsos y otros accesorios hechos con fibras naturales, incorporando técnicas artesanales, diseños innovadores y acabados elaborados a mano. A través de esta actividad, Desigmizut promueve el uso responsable de materiales naturales, la valorización de la artesanía y la oferta de productos con valor agregado, enfoque ambiental y identidad local.</v>
      </c>
      <c r="X7" s="325" t="str">
        <f>+'2. Caracterización'!AA9</f>
        <v>Ecoproductos industriales</v>
      </c>
      <c r="Y7" s="325" t="str">
        <f>+'2. Caracterización'!Q9</f>
        <v>Moda sostenible</v>
      </c>
      <c r="Z7" s="325" t="str">
        <f>+'2. Caracterización'!G9</f>
        <v>Joyería, artesanía y bisutería</v>
      </c>
      <c r="AA7" s="325" t="str">
        <f>+'1. Inscripción'!H36</f>
        <v>a. Bien</v>
      </c>
      <c r="AB7" s="325" t="str">
        <f>+'1. Inscripción'!O36</f>
        <v xml:space="preserve">Bisuteria Artesanal Con Fribras Naturales </v>
      </c>
      <c r="AF7" s="325" t="str">
        <f>'1. Inscripción'!G18</f>
        <v xml:space="preserve">Diana Maria Hernandez Arenas </v>
      </c>
      <c r="AG7" s="325" t="str">
        <f>'1. Inscripción'!G28</f>
        <v>Mizuartezanal@gmail.com</v>
      </c>
      <c r="AH7" s="363">
        <f>'1. Inscripción'!T28</f>
        <v>3116122274</v>
      </c>
      <c r="AI7" s="325" t="str">
        <f>'1. Inscripción'!G24</f>
        <v>Cl 99A 104 34; Barrio Ortiz, frente a Madre Laura</v>
      </c>
      <c r="AJ7" s="325">
        <f>'1. Inscripción'!F30</f>
        <v>0</v>
      </c>
      <c r="AK7" s="363">
        <f>'1. Inscripción'!T22</f>
        <v>3116122274</v>
      </c>
      <c r="AL7" s="325" t="str">
        <f>'1. Inscripción'!O32</f>
        <v>DESIGMIZUT</v>
      </c>
      <c r="AM7" s="325" t="str">
        <f>'1. Inscripción'!K32</f>
        <v>DESIGMIZUT</v>
      </c>
      <c r="AN7" s="325" t="str">
        <f>+'1. Inscripción'!O32</f>
        <v>DESIGMIZUT</v>
      </c>
      <c r="AO7" s="325">
        <f>+'1. Inscripción'!S32</f>
        <v>0</v>
      </c>
      <c r="AP7" s="325" t="str">
        <f>+'1. Inscripción'!H44</f>
        <v>a. Si</v>
      </c>
      <c r="AQ7" s="325" t="str">
        <f>+'1. Inscripción'!I51</f>
        <v>a. Si</v>
      </c>
      <c r="AR7" s="325" t="str">
        <f>+'1. Inscripción'!I52</f>
        <v>a. Si</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b. No</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La actividad económica desarrollada por Desigmizut genera un impacto social positivo al fortalecer la artesanía local, promover el uso y la transformación de fibras naturales y aportar a la conservación de conocimientos tradicionales asociados al trabajo manual y al aprovechamiento sostenible de los recursos del territorio. A través de la elaboración de bisutería artesanal y bolsos con fibras naturales, la unidad productiva contribuye a la dinamización de la economía local, la generación de ingresos y la visibilización de productos con identidad cultural y valor agregado.
Dentro de sus buenas prácticas sociales, Desigmizut fomenta el trabajo artesanal como una alternativa productiva sostenible, promueve el respeto por los saberes locales, impulsa la compra y uso de materias primas del territorio cuando están disponibles y fortalece la relación con clientes y comunidades a través de productos elaborados de manera responsable. Asimismo, aporta a la valoración del trabajo manual, al consumo consciente y a la difusión de prácticas productivas que integran lo ambiental, lo cultural y lo social.</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Se organiza de manera artesanal, enfocada en la elaboración y comercialización de bisutería artesanal y bolsos elaborados con fibras naturales. Su objeto comercial consiste en transformar materias primas de origen natural en productos decorativos, utilitarios y de uso personal, resaltando el valor de lo hecho a mano, la identidad cultural y el aprovechamiento sostenible de los recursos naturales.
Su producción se realiza mediante procesos manuales y artesanales, que incluyen la recolección o adquisición de fibras naturales, su selección, limpieza, secado, tejido, trenzado, diseño y ensamblaje, para la elaboración de accesorios como aretes, collares, pulseras, bolsos y otros artículos artesanales. En este proceso se incorporan técnicas tradicionales, creatividad e innovación en los diseños.
Su población objetivo está conformada por personas que valoran los productos artesanales, sostenibles y elaborados con materiales naturales, así como turistas, visitantes, clientes locales y consumidores interesados en accesorios y bolsos con identidad cultural y enfoque ambiental.
La comercialización de sus productos se realiza de manera directa, a través de ferias artesanales, mercados locales, ventas por encargo, redes sociales, voz a voz y participación en eventos comerciales, promoviendo productos elaborados de forma responsable con el ambiente y con valor agregado artesanal.</v>
      </c>
      <c r="BS7" s="325" t="str">
        <f>+'2. Caracterización'!C17</f>
        <v xml:space="preserve">Bisuteria Artesanal Con Fribras Naturales </v>
      </c>
      <c r="BT7" s="325">
        <f>+'2. Caracterización'!I17</f>
        <v>40</v>
      </c>
      <c r="BU7" s="325" t="str">
        <f>+'2. Caracterización'!K17</f>
        <v>Unidades</v>
      </c>
      <c r="BV7" s="325">
        <f>+'2. Caracterización'!M17</f>
        <v>40</v>
      </c>
      <c r="BW7" s="325">
        <f>+'2. Caracterización'!O17</f>
        <v>70000</v>
      </c>
      <c r="BX7" s="325">
        <f>+'2. Caracterización'!S17</f>
        <v>2800000</v>
      </c>
      <c r="BY7" s="325">
        <f>+'2. Caracterización'!T17</f>
        <v>30000</v>
      </c>
      <c r="BZ7" s="325">
        <f>+'2. Caracterización'!V17</f>
        <v>5000</v>
      </c>
      <c r="CA7" s="325">
        <f>+'2. Caracterización'!X17</f>
        <v>8000</v>
      </c>
      <c r="CB7" s="325">
        <f>+'2. Caracterización'!AD17</f>
        <v>1720000</v>
      </c>
      <c r="CC7" s="325">
        <f>+'2. Caracterización'!AF17</f>
        <v>1080000</v>
      </c>
      <c r="CD7" s="325">
        <f>+'2. Caracterización'!S21</f>
        <v>4525000</v>
      </c>
      <c r="CE7" s="325">
        <f>+'2. Caracterización'!AD21</f>
        <v>2410000</v>
      </c>
      <c r="CF7" s="325">
        <f>+'2. Caracterización'!AF21</f>
        <v>2115000</v>
      </c>
      <c r="CG7" s="325" t="str">
        <f>+'2. Caracterización'!G23</f>
        <v>b. El negocio ha accedido a servicios de financiación informal</v>
      </c>
      <c r="CH7" s="325" t="str">
        <f>+'2. Caracterización'!G25</f>
        <v>Micro</v>
      </c>
      <c r="CI7" s="325">
        <f>+'2. Caracterización'!P23</f>
        <v>46.740331491712709</v>
      </c>
      <c r="CJ7" s="326">
        <f>+'2. Caracterización'!P25</f>
        <v>1</v>
      </c>
      <c r="CK7" s="325" t="str">
        <f>+'2. Caracterización'!G32</f>
        <v>Apartadó</v>
      </c>
      <c r="CL7" s="363" t="str">
        <f>+'2. Caracterización'!S32</f>
        <v>7°53'03.3"</v>
      </c>
      <c r="CM7" s="325" t="str">
        <f>+'2. Caracterización'!U32</f>
        <v>76°38'04.9"</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b. No</v>
      </c>
      <c r="CT7" s="326" t="str">
        <f>+'2. Caracterización'!AD43</f>
        <v>b. No</v>
      </c>
      <c r="CU7" s="326" t="str">
        <f>+'2. Caracterización'!AD44</f>
        <v>b. No</v>
      </c>
      <c r="CV7" s="326" t="str">
        <f>+'2. Caracterización'!AD45</f>
        <v>b. No</v>
      </c>
      <c r="CW7" s="326" t="str">
        <f>+'2. Caracterización'!AD46</f>
        <v>b. No</v>
      </c>
      <c r="CX7" s="326" t="str">
        <f>+'2. Caracterización'!AD47</f>
        <v>a. Si</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1</v>
      </c>
      <c r="DR7" s="325">
        <f>+'2. Caracterización'!K58</f>
        <v>0</v>
      </c>
      <c r="DS7" s="327">
        <f>+'2. Caracterización'!M58</f>
        <v>0</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0</v>
      </c>
      <c r="EI7" s="325">
        <f>+'2. Caracterización'!I66</f>
        <v>0</v>
      </c>
      <c r="EJ7" s="325">
        <f>+'2. Caracterización'!K66</f>
        <v>1</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0</v>
      </c>
      <c r="ES7" s="325">
        <f>+'2. Caracterización'!Q66</f>
        <v>0</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1</v>
      </c>
      <c r="FH7" s="325">
        <f>+'2. Caracterización'!G74</f>
        <v>0</v>
      </c>
      <c r="FI7" s="325">
        <f>+'2. Caracterización'!I74</f>
        <v>0</v>
      </c>
      <c r="FJ7" s="325">
        <f>+'2. Caracterización'!K74</f>
        <v>0</v>
      </c>
      <c r="FK7" s="325">
        <f>+'2. Caracterización'!M74</f>
        <v>0</v>
      </c>
      <c r="FL7" s="325">
        <f>+'2. Caracterización'!O74</f>
        <v>0</v>
      </c>
      <c r="FM7" s="328">
        <f>+'2. Caracterización'!T71</f>
        <v>50</v>
      </c>
      <c r="FN7" s="328">
        <f>+'2. Caracterización'!T72</f>
        <v>50</v>
      </c>
      <c r="FO7" s="328">
        <f>+'2. Caracterización'!T73</f>
        <v>50</v>
      </c>
      <c r="FP7" s="326">
        <f>+'2. Caracterización'!T74</f>
        <v>150</v>
      </c>
      <c r="FQ7" s="325">
        <f>+'2. Caracterización'!E82</f>
        <v>0</v>
      </c>
      <c r="FR7" s="325">
        <f>+'2. Caracterización'!E83</f>
        <v>0</v>
      </c>
      <c r="FS7" s="325">
        <f>+'2. Caracterización'!E84</f>
        <v>0</v>
      </c>
      <c r="FT7" s="325">
        <f>+'2. Caracterización'!E85</f>
        <v>0</v>
      </c>
      <c r="FU7" s="325">
        <f>+'2. Caracterización'!L82</f>
        <v>1</v>
      </c>
      <c r="FV7" s="325">
        <f>+'2. Caracterización'!L83</f>
        <v>0</v>
      </c>
      <c r="FW7" s="325">
        <f>+'2. Caracterización'!L84</f>
        <v>0</v>
      </c>
      <c r="FX7" s="325">
        <f>+'2. Caracterización'!L85</f>
        <v>0</v>
      </c>
      <c r="FY7" s="325">
        <f>+'2. Caracterización'!O82</f>
        <v>1</v>
      </c>
      <c r="FZ7" s="325">
        <f>+'2. Caracterización'!O83</f>
        <v>0</v>
      </c>
      <c r="GA7" s="325">
        <f>+'2. Caracterización'!O84</f>
        <v>0</v>
      </c>
      <c r="GB7" s="325">
        <f>+'2. Caracterización'!O85</f>
        <v>0</v>
      </c>
      <c r="GC7" s="363">
        <f>+'2. Caracterización'!E91</f>
        <v>1</v>
      </c>
      <c r="GD7" s="363">
        <f>+'2. Caracterización'!I91</f>
        <v>1</v>
      </c>
      <c r="GE7" s="363">
        <f>+'2. Caracterización'!O91</f>
        <v>1</v>
      </c>
      <c r="GF7" s="363">
        <f>+'2. Caracterización'!U91</f>
        <v>1</v>
      </c>
      <c r="GG7" s="363">
        <f>+'2. Caracterización'!AA91</f>
        <v>1</v>
      </c>
      <c r="GH7" s="363">
        <f>+'2. Caracterización'!E92</f>
        <v>0</v>
      </c>
      <c r="GI7" s="363">
        <f>+'2. Caracterización'!I92</f>
        <v>0</v>
      </c>
      <c r="GJ7" s="363">
        <f>+'2. Caracterización'!O92</f>
        <v>0</v>
      </c>
      <c r="GK7" s="325">
        <f>+'2. Caracterización'!U92</f>
        <v>0</v>
      </c>
      <c r="GL7" s="328">
        <f>+'2. Caracterización'!AA92</f>
        <v>0</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3</v>
      </c>
      <c r="GX7" s="325">
        <f>+'2. Caracterización'!C105</f>
        <v>0</v>
      </c>
      <c r="GY7" s="325">
        <f>+'2. Caracterización'!C107</f>
        <v>0</v>
      </c>
      <c r="GZ7" s="325">
        <f>+'2. Caracterización'!C119</f>
        <v>1</v>
      </c>
      <c r="HA7" s="325">
        <f>+'2. Caracterización'!H119</f>
        <v>1</v>
      </c>
      <c r="HB7" s="325">
        <f>+'2. Caracterización'!O119</f>
        <v>100</v>
      </c>
      <c r="HC7" s="325" t="str">
        <f>+'2. Caracterización'!W118</f>
        <v>b. No</v>
      </c>
      <c r="HD7" s="325">
        <f>+'2. Caracterización'!AA118</f>
        <v>0</v>
      </c>
      <c r="HE7" s="325" t="str">
        <f>+'2. Caracterización'!F122</f>
        <v xml:space="preserve">JOHN JEINNNER PALACIOS CORDOBA </v>
      </c>
      <c r="HF7" s="325" t="str">
        <f>+'2. Caracterización'!R124</f>
        <v>negociosverdes@corpouraba.gov.co</v>
      </c>
      <c r="HG7" s="325">
        <f>+'2. Caracterización'!F124</f>
        <v>3102539786</v>
      </c>
      <c r="HH7" s="365">
        <f>+'3. Verificación'!H8</f>
        <v>46196</v>
      </c>
      <c r="HI7" s="325" t="str">
        <f>+'3. Verificación'!M14</f>
        <v>c. Cuenta con estados financieros</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a. No cuenta con Sistema de Seguridad y Salud en el Trabajo -SSST</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a. No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d. No se utilizan empaques o embalajes</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c. Se cuenta e implementa un programa para la incorporación de este tipo de materiales en el proceso de producción o prestación del servicio</v>
      </c>
      <c r="II7" s="325" t="str">
        <f>+'3. Verificación'!M62</f>
        <v>c. Se cuenta e implementa con un plan de gestión de residuos y los residuos aprovechables generados son incorporados nuevamente a la cadena de valor</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b. Si</v>
      </c>
      <c r="IT7" s="325" t="str">
        <f>+'3. Verificación'!M85</f>
        <v>Positiva</v>
      </c>
      <c r="IU7" s="325" t="str">
        <f>+'3. Verificación'!M86</f>
        <v>Alta</v>
      </c>
      <c r="IV7" s="325" t="str">
        <f>+'3. Verificación'!M87</f>
        <v>Medio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Satisfactorio</v>
      </c>
      <c r="JH7" s="325" t="str">
        <f>+'3. Verificación'!M105</f>
        <v>Nulo</v>
      </c>
      <c r="JI7" s="325" t="str">
        <f>+'3. Verificación'!M106</f>
        <v>Alto</v>
      </c>
      <c r="JJ7" s="325" t="str">
        <f>+'3. Verificación'!M107</f>
        <v>Bajo</v>
      </c>
      <c r="JK7" s="325">
        <f>+'3. Verificación'!I112</f>
        <v>5.25</v>
      </c>
      <c r="JL7" s="325">
        <f>+'3. Verificación'!I113</f>
        <v>8.4285714285714288</v>
      </c>
      <c r="JM7" s="328" t="s">
        <v>2229</v>
      </c>
      <c r="JN7" s="325">
        <f>+'3. Verificación'!I115</f>
        <v>2.5</v>
      </c>
      <c r="JO7" s="325">
        <f>+'3. Verificación'!I116</f>
        <v>1.875</v>
      </c>
      <c r="JP7" s="325">
        <f>+'3. Verificación'!I117</f>
        <v>3.75</v>
      </c>
      <c r="JQ7" s="325">
        <f>+'3. Verificación'!I118</f>
        <v>6.5625</v>
      </c>
      <c r="JR7" s="328">
        <f>+'3. Verificación'!J115</f>
        <v>14.6875</v>
      </c>
      <c r="JS7" s="325">
        <f>+'3. Verificación'!I120</f>
        <v>2.85</v>
      </c>
      <c r="JT7" s="325">
        <f>+'3. Verificación'!I121</f>
        <v>0</v>
      </c>
      <c r="JU7" s="325">
        <f>+'3. Verificación'!I123</f>
        <v>5.76</v>
      </c>
      <c r="JV7" s="325">
        <f>+'3. Verificación'!I124</f>
        <v>5.7</v>
      </c>
      <c r="JW7" s="325">
        <f>+'3. Verificación'!I125</f>
        <v>1.425</v>
      </c>
      <c r="JX7" s="325">
        <f>+'3. Verificación'!I126</f>
        <v>4.0952380952380958</v>
      </c>
      <c r="JY7" s="328">
        <f>+'3. Verificación'!J120</f>
        <v>21.730238095238096</v>
      </c>
      <c r="JZ7" s="325">
        <f>+'3. Verificación'!I128</f>
        <v>3.75</v>
      </c>
      <c r="KA7" s="325">
        <f>+'3. Verificación'!I129</f>
        <v>3.75</v>
      </c>
      <c r="KB7" s="328">
        <f>+'3. Verificación'!J128</f>
        <v>7.5</v>
      </c>
      <c r="KC7" s="325">
        <f>+'3. Verificación'!C131</f>
        <v>57.596309523809524</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2026-07-21T20:43:30Z</dcterms:modified>
  <cp:category/>
  <cp:contentStatus/>
</cp:coreProperties>
</file>